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829" documentId="8_{CEC6EB98-9B8D-C945-9CCE-0EF44562E81A}" xr6:coauthVersionLast="47" xr6:coauthVersionMax="47" xr10:uidLastSave="{C87FEF43-21AF-460B-B78A-1DC67FA8427B}"/>
  <bookViews>
    <workbookView xWindow="-120" yWindow="-120" windowWidth="20730" windowHeight="11160" xr2:uid="{41E4DCB7-B5EC-CD4C-B8FF-DFEDB9E977D8}"/>
  </bookViews>
  <sheets>
    <sheet name="Fig 4b (IF quantification)" sheetId="1" r:id="rId1"/>
    <sheet name="Fig 4c" sheetId="2" r:id="rId2"/>
    <sheet name="Fig 4g (% fibrosis)" sheetId="5" r:id="rId3"/>
    <sheet name="Fig 4i (vessels hpf)" sheetId="6" r:id="rId4"/>
    <sheet name="Fig 4l (nerves hpf)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E4" i="2"/>
  <c r="G2" i="1"/>
  <c r="F2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F9" i="1"/>
  <c r="G8" i="1"/>
  <c r="F8" i="1"/>
  <c r="G7" i="1"/>
  <c r="F7" i="1"/>
  <c r="G6" i="1"/>
  <c r="F6" i="1"/>
  <c r="G5" i="1"/>
  <c r="F5" i="1"/>
  <c r="G4" i="1"/>
  <c r="F4" i="1"/>
  <c r="G3" i="1"/>
  <c r="F3" i="1"/>
  <c r="H51" i="2"/>
  <c r="H46" i="2"/>
  <c r="H40" i="2"/>
  <c r="H34" i="2"/>
  <c r="H28" i="2"/>
  <c r="H23" i="2"/>
  <c r="H15" i="2"/>
  <c r="H8" i="2"/>
  <c r="G50" i="2"/>
  <c r="E50" i="2"/>
  <c r="G49" i="2"/>
  <c r="E49" i="2"/>
  <c r="G48" i="2"/>
  <c r="E48" i="2"/>
  <c r="G47" i="2"/>
  <c r="E47" i="2"/>
  <c r="G45" i="2"/>
  <c r="E45" i="2"/>
  <c r="G44" i="2"/>
  <c r="E44" i="2"/>
  <c r="G43" i="2"/>
  <c r="E43" i="2"/>
  <c r="G42" i="2"/>
  <c r="E42" i="2"/>
  <c r="E46" i="2" s="1"/>
  <c r="G41" i="2"/>
  <c r="E41" i="2"/>
  <c r="G39" i="2"/>
  <c r="E39" i="2"/>
  <c r="G38" i="2"/>
  <c r="E38" i="2"/>
  <c r="G37" i="2"/>
  <c r="E37" i="2"/>
  <c r="G36" i="2"/>
  <c r="G40" i="2" s="1"/>
  <c r="E36" i="2"/>
  <c r="G35" i="2"/>
  <c r="E35" i="2"/>
  <c r="G33" i="2"/>
  <c r="E33" i="2"/>
  <c r="G32" i="2"/>
  <c r="E32" i="2"/>
  <c r="G31" i="2"/>
  <c r="E31" i="2"/>
  <c r="G30" i="2"/>
  <c r="E30" i="2"/>
  <c r="G29" i="2"/>
  <c r="E29" i="2"/>
  <c r="G27" i="2"/>
  <c r="E27" i="2"/>
  <c r="G26" i="2"/>
  <c r="E26" i="2"/>
  <c r="G25" i="2"/>
  <c r="E25" i="2"/>
  <c r="G24" i="2"/>
  <c r="E24" i="2"/>
  <c r="G22" i="2"/>
  <c r="E22" i="2"/>
  <c r="G21" i="2"/>
  <c r="E21" i="2"/>
  <c r="G20" i="2"/>
  <c r="E20" i="2"/>
  <c r="G19" i="2"/>
  <c r="E19" i="2"/>
  <c r="G18" i="2"/>
  <c r="E18" i="2"/>
  <c r="G17" i="2"/>
  <c r="E17" i="2"/>
  <c r="G16" i="2"/>
  <c r="E16" i="2"/>
  <c r="G14" i="2"/>
  <c r="E14" i="2"/>
  <c r="G13" i="2"/>
  <c r="E13" i="2"/>
  <c r="G12" i="2"/>
  <c r="E12" i="2"/>
  <c r="G11" i="2"/>
  <c r="E11" i="2"/>
  <c r="G10" i="2"/>
  <c r="E10" i="2"/>
  <c r="G9" i="2"/>
  <c r="E9" i="2"/>
  <c r="G7" i="2"/>
  <c r="E7" i="2"/>
  <c r="G6" i="2"/>
  <c r="E6" i="2"/>
  <c r="G5" i="2"/>
  <c r="E5" i="2"/>
  <c r="H36" i="1" l="1"/>
  <c r="L4" i="1" s="1"/>
  <c r="I2" i="1"/>
  <c r="L16" i="1" s="1"/>
  <c r="I6" i="1"/>
  <c r="M16" i="1" s="1"/>
  <c r="H6" i="1"/>
  <c r="M5" i="1" s="1"/>
  <c r="G8" i="2"/>
  <c r="G15" i="2"/>
  <c r="G23" i="2"/>
  <c r="G34" i="2"/>
  <c r="G46" i="2"/>
  <c r="G51" i="2"/>
  <c r="E8" i="2"/>
  <c r="E15" i="2"/>
  <c r="E28" i="2"/>
  <c r="E34" i="2"/>
  <c r="E40" i="2"/>
  <c r="E51" i="2"/>
  <c r="G28" i="2"/>
  <c r="E23" i="2"/>
  <c r="I12" i="1"/>
  <c r="N15" i="1" s="1"/>
  <c r="I36" i="1"/>
  <c r="L15" i="1" s="1"/>
  <c r="I31" i="1"/>
  <c r="M15" i="1" s="1"/>
  <c r="H31" i="1"/>
  <c r="M4" i="1" s="1"/>
  <c r="I26" i="1"/>
  <c r="K15" i="1" s="1"/>
  <c r="H26" i="1"/>
  <c r="K4" i="1" s="1"/>
  <c r="I21" i="1"/>
  <c r="M17" i="1" s="1"/>
  <c r="H21" i="1"/>
  <c r="M6" i="1" s="1"/>
  <c r="I17" i="1"/>
  <c r="M18" i="1" s="1"/>
  <c r="H17" i="1"/>
  <c r="M7" i="1" s="1"/>
  <c r="H12" i="1"/>
  <c r="N4" i="1" s="1"/>
  <c r="H2" i="1"/>
  <c r="L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tc={2E85C44D-D003-43EE-B856-DBD52CCED07B}</author>
  </authors>
  <commentList>
    <comment ref="H1" authorId="0" shapeId="0" xr:uid="{2E85C44D-D003-43EE-B856-DBD52CCED07B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not clear, what is Mean and what SD? It’s intuitive, but not clear enough
Reply:
    We have no SD here, do we need it? we don't display it graphically</t>
      </text>
    </comment>
  </commentList>
</comments>
</file>

<file path=xl/sharedStrings.xml><?xml version="1.0" encoding="utf-8"?>
<sst xmlns="http://schemas.openxmlformats.org/spreadsheetml/2006/main" count="323" uniqueCount="121">
  <si>
    <t>Animal</t>
  </si>
  <si>
    <t>Field</t>
  </si>
  <si>
    <t>Total Nuclei</t>
  </si>
  <si>
    <t>P63+ Nuclei</t>
  </si>
  <si>
    <t>Ki67+ Nuclei</t>
  </si>
  <si>
    <t>p63+ ratio</t>
  </si>
  <si>
    <t>Ki67+ ratio</t>
  </si>
  <si>
    <t>Mean P63+ ratio</t>
  </si>
  <si>
    <t>Mean KI67+ ratio</t>
  </si>
  <si>
    <t xml:space="preserve">Mean P63+ Ratio </t>
  </si>
  <si>
    <t>F</t>
  </si>
  <si>
    <t>1 month</t>
  </si>
  <si>
    <t xml:space="preserve">3 months </t>
  </si>
  <si>
    <t>6 months</t>
  </si>
  <si>
    <t>Native </t>
  </si>
  <si>
    <t>B</t>
  </si>
  <si>
    <t>NATIVE (C)</t>
  </si>
  <si>
    <t xml:space="preserve">Mean KI67+ ratio </t>
  </si>
  <si>
    <t>G</t>
  </si>
  <si>
    <t>C</t>
  </si>
  <si>
    <t>D</t>
  </si>
  <si>
    <t>A</t>
  </si>
  <si>
    <t>E</t>
  </si>
  <si>
    <t>n=4-7 technical replicates/animal</t>
  </si>
  <si>
    <t>Method</t>
  </si>
  <si>
    <t>  ROUT (Q = 1%)</t>
  </si>
  <si>
    <t>Number of points</t>
  </si>
  <si>
    <t>C (NATIVE)</t>
  </si>
  <si>
    <t>  # Y values analyzed</t>
  </si>
  <si>
    <t>  Outliers</t>
  </si>
  <si>
    <t>#4</t>
  </si>
  <si>
    <t xml:space="preserve">n=7 biological replicates as sample H had no epithelium on sectioning </t>
  </si>
  <si>
    <t xml:space="preserve">Epithelial quantification </t>
  </si>
  <si>
    <t xml:space="preserve">Animal </t>
  </si>
  <si>
    <t>Papillae Length (um)</t>
  </si>
  <si>
    <t>Maximum feret diameter/field (um)</t>
  </si>
  <si>
    <t>Basal layer length 
(Papillae length/feret diameter)</t>
  </si>
  <si>
    <t># papillae/field</t>
  </si>
  <si>
    <t>Papillae frequency/feret diameter</t>
  </si>
  <si>
    <t>Maximum  Thickness (um)</t>
  </si>
  <si>
    <t>Mean Basal Layer Length</t>
  </si>
  <si>
    <t>Mean</t>
  </si>
  <si>
    <t>Mean Papillae Frequency</t>
  </si>
  <si>
    <t>Native (C)</t>
  </si>
  <si>
    <t>3.1a</t>
  </si>
  <si>
    <t>3.1b</t>
  </si>
  <si>
    <t>Mean Epithelial thickness</t>
  </si>
  <si>
    <t>3.3a</t>
  </si>
  <si>
    <t>3.3b</t>
  </si>
  <si>
    <t xml:space="preserve">n=7 biological replicates as  sample H had no epithelium on sectioning </t>
  </si>
  <si>
    <t>% fibrosis in submucosa (blinded histopathological assessment)</t>
  </si>
  <si>
    <t xml:space="preserve">Native proximal </t>
  </si>
  <si>
    <t>GA</t>
  </si>
  <si>
    <t>GC</t>
  </si>
  <si>
    <t xml:space="preserve">Native Distal </t>
  </si>
  <si>
    <t xml:space="preserve">D </t>
  </si>
  <si>
    <t>H</t>
  </si>
  <si>
    <t>Descriptive Statistics</t>
  </si>
  <si>
    <t>Number of values</t>
  </si>
  <si>
    <t>Minimum</t>
  </si>
  <si>
    <t>Maximum</t>
  </si>
  <si>
    <t>Range</t>
  </si>
  <si>
    <t>Median</t>
  </si>
  <si>
    <t>Std. Deviation</t>
  </si>
  <si>
    <t>Std. Error of Mean</t>
  </si>
  <si>
    <t>One-way ANOVA</t>
  </si>
  <si>
    <t>Number of families</t>
  </si>
  <si>
    <t>Number of comparisons per family</t>
  </si>
  <si>
    <t>Alpha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</si>
  <si>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</si>
  <si>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</si>
  <si>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</si>
  <si>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</si>
  <si>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</si>
  <si>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</si>
  <si>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  Native proximal vs. GA</t>
  </si>
  <si>
    <t>-60.91 to 2.157</t>
  </si>
  <si>
    <t>No</t>
  </si>
  <si>
    <t>ns</t>
  </si>
  <si>
    <t>A-B</t>
  </si>
  <si>
    <t>  Native proximal vs. GC</t>
  </si>
  <si>
    <t>-74.03 to -10.97</t>
  </si>
  <si>
    <t>Yes</t>
  </si>
  <si>
    <t>**</t>
  </si>
  <si>
    <t>A-C</t>
  </si>
  <si>
    <t>  Native proximal vs. Native Distal</t>
  </si>
  <si>
    <t>-28.78 to 34.28</t>
  </si>
  <si>
    <t>A-D</t>
  </si>
  <si>
    <t>  GA vs. GC</t>
  </si>
  <si>
    <t>-44.66 to 18.41</t>
  </si>
  <si>
    <t>B-C</t>
  </si>
  <si>
    <t>  GA vs. Native Distal</t>
  </si>
  <si>
    <t>0.5933 to 63.66</t>
  </si>
  <si>
    <t>*</t>
  </si>
  <si>
    <t>B-D</t>
  </si>
  <si>
    <t>  GC vs. Native Distal</t>
  </si>
  <si>
    <t>13.72 to 76.78</t>
  </si>
  <si>
    <t>C-D</t>
  </si>
  <si>
    <t>Test details</t>
  </si>
  <si>
    <t>Mean 1</t>
  </si>
  <si>
    <t>Mean 2</t>
  </si>
  <si>
    <t>SE of diff.</t>
  </si>
  <si>
    <t>n1</t>
  </si>
  <si>
    <t>n2</t>
  </si>
  <si>
    <t>q</t>
  </si>
  <si>
    <t>DF</t>
  </si>
  <si>
    <t>Number of vessels in submucosa/hpf (blinded histopathological assessment)</t>
  </si>
  <si>
    <t>-4.725 to 2.975</t>
  </si>
  <si>
    <t>-0.2255 to 7.475</t>
  </si>
  <si>
    <t>-5.100 to 2.600</t>
  </si>
  <si>
    <t>0.6495 to 8.350</t>
  </si>
  <si>
    <t>-4.225 to 3.475</t>
  </si>
  <si>
    <t>-8.725 to -1.025</t>
  </si>
  <si>
    <t>Number of nerves in submucosa/hpf (blinded histopathological assessment)</t>
  </si>
  <si>
    <t xml:space="preserve">Descriptive Statistics </t>
  </si>
  <si>
    <t>Mean diff.</t>
  </si>
  <si>
    <t>-2.778 to 0.7781</t>
  </si>
  <si>
    <t>-2.528 to 1.028</t>
  </si>
  <si>
    <t>-1.778 to 1.778</t>
  </si>
  <si>
    <t>&gt;0.9999</t>
  </si>
  <si>
    <t>-1.528 to 2.028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</si>
</sst>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2" fillId="3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4" borderId="0" xfId="0" applyFont="1" applyFill="1"/>
    <xf numFmtId="0" fontId="8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ellegrini, Marco" id="{69D9E7C9-4509-4C98-9E8E-9DF767A6A427}" userId="S::sejjm67@ucl.ac.uk::2aeaf2e5-1e35-4073-bad9-aad31501e2ea" providerId="AD"/>
  <person displayName="Durkin, Natalie" id="{E48AF388-3B06-4836-80E9-803C704FABC7}" userId="S::sejjn08@ucl.ac.uk::e6a676e2-53ca-4052-bebf-381befe2e83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" dT="2026-01-02T11:56:28.54" personId="{69D9E7C9-4509-4C98-9E8E-9DF767A6A427}" id="{2E85C44D-D003-43EE-B856-DBD52CCED07B}">
    <text>This is not clear, what is Mean and what SD? It’s intuitive, but not clear enough</text>
  </threadedComment>
  <threadedComment ref="H1" dT="2026-01-14T09:38:45.32" personId="{E48AF388-3B06-4836-80E9-803C704FABC7}" id="{AB8DAB13-2DA4-4551-AAFA-C32CBFC482B9}" parentId="{2E85C44D-D003-43EE-B856-DBD52CCED07B}">
    <text>We have no SD here, do we need it? we don't display it graphically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BB4D2-0F49-AC4B-B9C3-27F01025AC96}">
  <dimension ref="A1:N52"/>
  <sheetViews>
    <sheetView tabSelected="1" zoomScale="70" zoomScaleNormal="70" workbookViewId="0">
      <selection activeCell="N12" sqref="N12"/>
    </sheetView>
  </sheetViews>
  <sheetFormatPr defaultColWidth="10.625" defaultRowHeight="15" x14ac:dyDescent="0.2"/>
  <cols>
    <col min="1" max="1" width="13.625" style="10" customWidth="1"/>
    <col min="2" max="2" width="10.625" style="10"/>
    <col min="3" max="3" width="12.5" style="10" bestFit="1" customWidth="1"/>
    <col min="4" max="4" width="14.5" style="10" bestFit="1" customWidth="1"/>
    <col min="5" max="5" width="12" style="10" bestFit="1" customWidth="1"/>
    <col min="6" max="7" width="13.625" style="10" bestFit="1" customWidth="1"/>
    <col min="8" max="8" width="16.375" style="10" bestFit="1" customWidth="1"/>
    <col min="9" max="9" width="17.125" style="10" bestFit="1" customWidth="1"/>
    <col min="10" max="10" width="18.875" style="10" bestFit="1" customWidth="1"/>
    <col min="11" max="14" width="13.625" style="10" bestFit="1" customWidth="1"/>
    <col min="15" max="15" width="14.25" style="10" bestFit="1" customWidth="1"/>
    <col min="16" max="16" width="10.625" style="10"/>
    <col min="17" max="18" width="14.75" style="10" bestFit="1" customWidth="1"/>
    <col min="19" max="19" width="22.5" style="10" customWidth="1"/>
    <col min="20" max="20" width="19.5" style="10" customWidth="1"/>
    <col min="21" max="16384" width="10.625" style="10"/>
  </cols>
  <sheetData>
    <row r="1" spans="1:14" ht="15.75" x14ac:dyDescent="0.25">
      <c r="A1" s="33" t="s">
        <v>0</v>
      </c>
      <c r="B1" s="21" t="s">
        <v>1</v>
      </c>
      <c r="C1" s="21" t="s">
        <v>2</v>
      </c>
      <c r="D1" s="9" t="s">
        <v>3</v>
      </c>
      <c r="E1" s="21" t="s">
        <v>4</v>
      </c>
      <c r="F1" s="21" t="s">
        <v>5</v>
      </c>
      <c r="G1" s="33" t="s">
        <v>6</v>
      </c>
      <c r="H1" s="9" t="s">
        <v>7</v>
      </c>
      <c r="I1" s="9" t="s">
        <v>8</v>
      </c>
    </row>
    <row r="2" spans="1:14" ht="15.75" x14ac:dyDescent="0.25">
      <c r="A2" s="35" t="s">
        <v>10</v>
      </c>
      <c r="B2" s="23">
        <v>1.1000000000000001</v>
      </c>
      <c r="C2" s="23">
        <v>682</v>
      </c>
      <c r="D2" s="24">
        <v>357</v>
      </c>
      <c r="E2" s="23">
        <v>117</v>
      </c>
      <c r="F2" s="23">
        <f>D2/$C2</f>
        <v>0.52346041055718473</v>
      </c>
      <c r="G2" s="25">
        <f>E2/$C2</f>
        <v>0.17155425219941348</v>
      </c>
      <c r="H2" s="12">
        <f>AVERAGE(F2:F5)</f>
        <v>0.50808030240657509</v>
      </c>
      <c r="I2" s="12">
        <f>AVERAGE(G2:G5)</f>
        <v>0.11614042991180594</v>
      </c>
      <c r="K2" s="40" t="s">
        <v>9</v>
      </c>
      <c r="L2" s="40"/>
      <c r="M2" s="40"/>
      <c r="N2" s="40"/>
    </row>
    <row r="3" spans="1:14" x14ac:dyDescent="0.2">
      <c r="A3" s="35"/>
      <c r="B3" s="26">
        <v>1.2</v>
      </c>
      <c r="C3" s="26">
        <v>973</v>
      </c>
      <c r="D3" s="12">
        <v>334</v>
      </c>
      <c r="E3" s="26">
        <v>105</v>
      </c>
      <c r="F3" s="26">
        <f t="shared" ref="F3:F39" si="0">D3/$C3</f>
        <v>0.3432682425488181</v>
      </c>
      <c r="G3" s="27">
        <f t="shared" ref="G3:G39" si="1">E3/$C3</f>
        <v>0.1079136690647482</v>
      </c>
      <c r="H3" s="12"/>
      <c r="I3" s="12"/>
      <c r="K3" s="8" t="s">
        <v>11</v>
      </c>
      <c r="L3" s="8" t="s">
        <v>12</v>
      </c>
      <c r="M3" s="8" t="s">
        <v>13</v>
      </c>
      <c r="N3" s="8" t="s">
        <v>14</v>
      </c>
    </row>
    <row r="4" spans="1:14" x14ac:dyDescent="0.2">
      <c r="A4" s="35"/>
      <c r="B4" s="26">
        <v>1.3</v>
      </c>
      <c r="C4" s="26">
        <v>749</v>
      </c>
      <c r="D4" s="12">
        <v>413</v>
      </c>
      <c r="E4" s="26">
        <v>83</v>
      </c>
      <c r="F4" s="26">
        <f t="shared" si="0"/>
        <v>0.55140186915887845</v>
      </c>
      <c r="G4" s="27">
        <f t="shared" si="1"/>
        <v>0.11081441922563418</v>
      </c>
      <c r="H4" s="12"/>
      <c r="I4" s="12"/>
      <c r="K4" s="8">
        <f>H26</f>
        <v>0.47908562254332221</v>
      </c>
      <c r="L4" s="8">
        <f>H36</f>
        <v>0.47490691312716354</v>
      </c>
      <c r="M4" s="8">
        <f>H31</f>
        <v>0.78319676162513585</v>
      </c>
      <c r="N4" s="8">
        <f>H12</f>
        <v>0.43220793093754911</v>
      </c>
    </row>
    <row r="5" spans="1:14" x14ac:dyDescent="0.2">
      <c r="A5" s="35"/>
      <c r="B5" s="28">
        <v>1.4</v>
      </c>
      <c r="C5" s="28">
        <v>902</v>
      </c>
      <c r="D5" s="29">
        <v>554</v>
      </c>
      <c r="E5" s="28">
        <v>67</v>
      </c>
      <c r="F5" s="28">
        <f t="shared" si="0"/>
        <v>0.61419068736141902</v>
      </c>
      <c r="G5" s="30">
        <f t="shared" si="1"/>
        <v>7.4279379157427938E-2</v>
      </c>
      <c r="H5" s="12"/>
      <c r="I5" s="12"/>
      <c r="L5" s="8">
        <f>H2</f>
        <v>0.50808030240657509</v>
      </c>
      <c r="M5" s="8">
        <f>H6</f>
        <v>0.53783581125059809</v>
      </c>
      <c r="N5" s="8"/>
    </row>
    <row r="6" spans="1:14" x14ac:dyDescent="0.2">
      <c r="A6" s="35" t="s">
        <v>15</v>
      </c>
      <c r="B6" s="23">
        <v>2.1</v>
      </c>
      <c r="C6" s="23">
        <v>777</v>
      </c>
      <c r="D6" s="24">
        <v>425</v>
      </c>
      <c r="E6" s="23">
        <v>71</v>
      </c>
      <c r="F6" s="23">
        <f t="shared" si="0"/>
        <v>0.54697554697554696</v>
      </c>
      <c r="G6" s="25">
        <f t="shared" si="1"/>
        <v>9.137709137709138E-2</v>
      </c>
      <c r="H6" s="12">
        <f>AVERAGE(F6:F11)</f>
        <v>0.53783581125059809</v>
      </c>
      <c r="I6" s="12">
        <f>AVERAGE(G6:G11)</f>
        <v>0.12993709765767408</v>
      </c>
      <c r="K6" s="8"/>
      <c r="M6" s="8">
        <f>H21</f>
        <v>0.42302761277936013</v>
      </c>
      <c r="N6" s="8"/>
    </row>
    <row r="7" spans="1:14" x14ac:dyDescent="0.2">
      <c r="A7" s="35"/>
      <c r="B7" s="26">
        <v>2.2000000000000002</v>
      </c>
      <c r="C7" s="26">
        <v>603</v>
      </c>
      <c r="D7" s="12">
        <v>368</v>
      </c>
      <c r="E7" s="26">
        <v>178</v>
      </c>
      <c r="F7" s="26">
        <f t="shared" si="0"/>
        <v>0.61028192371475953</v>
      </c>
      <c r="G7" s="27">
        <f t="shared" si="1"/>
        <v>0.29519071310116085</v>
      </c>
      <c r="H7" s="12"/>
      <c r="I7" s="12"/>
      <c r="K7" s="8"/>
      <c r="M7" s="39">
        <f>H17</f>
        <v>0.64853840097965287</v>
      </c>
      <c r="N7" s="8"/>
    </row>
    <row r="8" spans="1:14" x14ac:dyDescent="0.2">
      <c r="A8" s="35"/>
      <c r="B8" s="26">
        <v>2.2999999999999998</v>
      </c>
      <c r="C8" s="26">
        <v>907</v>
      </c>
      <c r="D8" s="12">
        <v>459</v>
      </c>
      <c r="E8" s="26">
        <v>101</v>
      </c>
      <c r="F8" s="26">
        <f t="shared" si="0"/>
        <v>0.50606394707828006</v>
      </c>
      <c r="G8" s="27">
        <f t="shared" si="1"/>
        <v>0.1113561190738699</v>
      </c>
      <c r="H8" s="12"/>
      <c r="I8" s="12"/>
      <c r="N8" s="2"/>
    </row>
    <row r="9" spans="1:14" x14ac:dyDescent="0.2">
      <c r="A9" s="35"/>
      <c r="B9" s="26">
        <v>2.4</v>
      </c>
      <c r="C9" s="26">
        <v>736</v>
      </c>
      <c r="D9" s="12">
        <v>494</v>
      </c>
      <c r="E9" s="31">
        <v>581</v>
      </c>
      <c r="F9" s="26">
        <f t="shared" si="0"/>
        <v>0.67119565217391308</v>
      </c>
      <c r="G9" s="32"/>
      <c r="H9" s="12"/>
      <c r="I9" s="12"/>
      <c r="N9" s="2"/>
    </row>
    <row r="10" spans="1:14" x14ac:dyDescent="0.2">
      <c r="A10" s="35"/>
      <c r="B10" s="26">
        <v>2.5</v>
      </c>
      <c r="C10" s="26">
        <v>711</v>
      </c>
      <c r="D10" s="12">
        <v>240</v>
      </c>
      <c r="E10" s="26">
        <v>62</v>
      </c>
      <c r="F10" s="26">
        <f t="shared" si="0"/>
        <v>0.33755274261603374</v>
      </c>
      <c r="G10" s="27">
        <f t="shared" si="1"/>
        <v>8.7201125175808719E-2</v>
      </c>
      <c r="H10" s="12"/>
      <c r="I10" s="12"/>
    </row>
    <row r="11" spans="1:14" x14ac:dyDescent="0.2">
      <c r="A11" s="35"/>
      <c r="B11" s="28">
        <v>2.6</v>
      </c>
      <c r="C11" s="28">
        <v>728</v>
      </c>
      <c r="D11" s="29">
        <v>404</v>
      </c>
      <c r="E11" s="28">
        <v>47</v>
      </c>
      <c r="F11" s="28">
        <f t="shared" si="0"/>
        <v>0.55494505494505497</v>
      </c>
      <c r="G11" s="30">
        <f t="shared" si="1"/>
        <v>6.4560439560439567E-2</v>
      </c>
      <c r="H11" s="12"/>
      <c r="I11" s="12"/>
    </row>
    <row r="12" spans="1:14" x14ac:dyDescent="0.2">
      <c r="A12" s="35" t="s">
        <v>16</v>
      </c>
      <c r="B12" s="23">
        <v>3.1</v>
      </c>
      <c r="C12" s="23">
        <v>685</v>
      </c>
      <c r="D12" s="24">
        <v>318</v>
      </c>
      <c r="E12" s="23">
        <v>145</v>
      </c>
      <c r="F12" s="23">
        <f t="shared" si="0"/>
        <v>0.46423357664233578</v>
      </c>
      <c r="G12" s="25">
        <f t="shared" si="1"/>
        <v>0.21167883211678831</v>
      </c>
      <c r="H12" s="12">
        <f>AVERAGE(F12:F16)</f>
        <v>0.43220793093754911</v>
      </c>
      <c r="I12" s="12">
        <f>AVERAGE(G12:G16)</f>
        <v>0.1602029438719636</v>
      </c>
    </row>
    <row r="13" spans="1:14" ht="15.75" x14ac:dyDescent="0.25">
      <c r="A13" s="35"/>
      <c r="B13" s="26">
        <v>3.2</v>
      </c>
      <c r="C13" s="26">
        <v>436</v>
      </c>
      <c r="D13" s="12">
        <v>161</v>
      </c>
      <c r="E13" s="26">
        <v>85</v>
      </c>
      <c r="F13" s="26">
        <f t="shared" si="0"/>
        <v>0.36926605504587157</v>
      </c>
      <c r="G13" s="27">
        <f t="shared" si="1"/>
        <v>0.19495412844036697</v>
      </c>
      <c r="H13" s="12"/>
      <c r="I13" s="12"/>
      <c r="K13" s="40" t="s">
        <v>17</v>
      </c>
      <c r="L13" s="40"/>
      <c r="M13" s="40"/>
      <c r="N13" s="40"/>
    </row>
    <row r="14" spans="1:14" x14ac:dyDescent="0.2">
      <c r="A14" s="35"/>
      <c r="B14" s="26">
        <v>3.3</v>
      </c>
      <c r="C14" s="26">
        <v>553</v>
      </c>
      <c r="D14" s="12">
        <v>278</v>
      </c>
      <c r="E14" s="26">
        <v>85</v>
      </c>
      <c r="F14" s="26">
        <f t="shared" si="0"/>
        <v>0.50271247739602165</v>
      </c>
      <c r="G14" s="27">
        <f t="shared" si="1"/>
        <v>0.15370705244122965</v>
      </c>
      <c r="H14" s="12"/>
      <c r="I14" s="12"/>
      <c r="K14" s="8" t="s">
        <v>11</v>
      </c>
      <c r="L14" s="8" t="s">
        <v>12</v>
      </c>
      <c r="M14" s="8" t="s">
        <v>13</v>
      </c>
      <c r="N14" s="8" t="s">
        <v>14</v>
      </c>
    </row>
    <row r="15" spans="1:14" x14ac:dyDescent="0.2">
      <c r="A15" s="35"/>
      <c r="B15" s="26">
        <v>3.4</v>
      </c>
      <c r="C15" s="26">
        <v>1115</v>
      </c>
      <c r="D15" s="12">
        <v>400</v>
      </c>
      <c r="E15" s="26">
        <v>161</v>
      </c>
      <c r="F15" s="26">
        <f t="shared" si="0"/>
        <v>0.35874439461883406</v>
      </c>
      <c r="G15" s="27">
        <f t="shared" si="1"/>
        <v>0.14439461883408072</v>
      </c>
      <c r="H15" s="12"/>
      <c r="I15" s="12"/>
      <c r="K15" s="8">
        <f>I26</f>
        <v>8.3025886811382538E-2</v>
      </c>
      <c r="L15" s="8">
        <f>I36</f>
        <v>0.14534561650642816</v>
      </c>
      <c r="M15" s="8">
        <f>I31</f>
        <v>8.2347135894145815E-2</v>
      </c>
      <c r="N15" s="8">
        <f>I12</f>
        <v>0.1602029438719636</v>
      </c>
    </row>
    <row r="16" spans="1:14" x14ac:dyDescent="0.2">
      <c r="A16" s="35"/>
      <c r="B16" s="28">
        <v>3.5</v>
      </c>
      <c r="C16" s="28">
        <v>457</v>
      </c>
      <c r="D16" s="29">
        <v>213</v>
      </c>
      <c r="E16" s="28">
        <v>44</v>
      </c>
      <c r="F16" s="28">
        <f t="shared" si="0"/>
        <v>0.46608315098468273</v>
      </c>
      <c r="G16" s="30">
        <f t="shared" si="1"/>
        <v>9.6280087527352301E-2</v>
      </c>
      <c r="H16" s="12"/>
      <c r="I16" s="12"/>
      <c r="K16" s="8"/>
      <c r="L16" s="8">
        <f>I2</f>
        <v>0.11614042991180594</v>
      </c>
      <c r="M16" s="8">
        <f>I6</f>
        <v>0.12993709765767408</v>
      </c>
      <c r="N16" s="20"/>
    </row>
    <row r="17" spans="1:14" x14ac:dyDescent="0.2">
      <c r="A17" s="35" t="s">
        <v>18</v>
      </c>
      <c r="B17" s="23">
        <v>4.0999999999999996</v>
      </c>
      <c r="C17" s="23">
        <v>411</v>
      </c>
      <c r="D17" s="24">
        <v>305</v>
      </c>
      <c r="E17" s="23">
        <v>37</v>
      </c>
      <c r="F17" s="23">
        <f t="shared" si="0"/>
        <v>0.74209245742092456</v>
      </c>
      <c r="G17" s="25">
        <f t="shared" si="1"/>
        <v>9.002433090024331E-2</v>
      </c>
      <c r="H17" s="12">
        <f>AVERAGE(F17:F20)</f>
        <v>0.64853840097965287</v>
      </c>
      <c r="I17" s="12">
        <f>AVERAGE(G17:G20)</f>
        <v>8.8367523797838687E-2</v>
      </c>
      <c r="K17" s="8"/>
      <c r="L17" s="8"/>
      <c r="M17" s="8">
        <f>I21</f>
        <v>0.11806342408518367</v>
      </c>
      <c r="N17" s="20"/>
    </row>
    <row r="18" spans="1:14" x14ac:dyDescent="0.2">
      <c r="A18" s="35"/>
      <c r="B18" s="26">
        <v>4.2</v>
      </c>
      <c r="C18" s="26">
        <v>533</v>
      </c>
      <c r="D18" s="12">
        <v>343</v>
      </c>
      <c r="E18" s="26">
        <v>61</v>
      </c>
      <c r="F18" s="26">
        <f t="shared" si="0"/>
        <v>0.64352720450281431</v>
      </c>
      <c r="G18" s="27">
        <f t="shared" si="1"/>
        <v>0.11444652908067542</v>
      </c>
      <c r="H18" s="12"/>
      <c r="I18" s="12"/>
      <c r="K18" s="2"/>
      <c r="L18" s="2"/>
      <c r="M18" s="3">
        <f>I17</f>
        <v>8.8367523797838687E-2</v>
      </c>
    </row>
    <row r="19" spans="1:14" x14ac:dyDescent="0.2">
      <c r="A19" s="35"/>
      <c r="B19" s="26">
        <v>4.3</v>
      </c>
      <c r="C19" s="26">
        <v>1281</v>
      </c>
      <c r="D19" s="12">
        <v>783</v>
      </c>
      <c r="E19" s="26">
        <v>102</v>
      </c>
      <c r="F19" s="26">
        <f t="shared" si="0"/>
        <v>0.61124121779859486</v>
      </c>
      <c r="G19" s="27">
        <f t="shared" si="1"/>
        <v>7.9625292740046844E-2</v>
      </c>
      <c r="H19" s="12"/>
      <c r="I19" s="12"/>
    </row>
    <row r="20" spans="1:14" x14ac:dyDescent="0.2">
      <c r="A20" s="35"/>
      <c r="B20" s="28">
        <v>4.4000000000000004</v>
      </c>
      <c r="C20" s="28">
        <v>591</v>
      </c>
      <c r="D20" s="29">
        <v>353</v>
      </c>
      <c r="E20" s="28">
        <v>41</v>
      </c>
      <c r="F20" s="28">
        <f t="shared" si="0"/>
        <v>0.59729272419627755</v>
      </c>
      <c r="G20" s="30">
        <f t="shared" si="1"/>
        <v>6.9373942470389166E-2</v>
      </c>
      <c r="H20" s="12"/>
      <c r="I20" s="12"/>
    </row>
    <row r="21" spans="1:14" x14ac:dyDescent="0.2">
      <c r="A21" s="35" t="s">
        <v>19</v>
      </c>
      <c r="B21" s="23">
        <v>5.0999999999999996</v>
      </c>
      <c r="C21" s="23">
        <v>1053</v>
      </c>
      <c r="D21" s="24">
        <v>468</v>
      </c>
      <c r="E21" s="23">
        <v>148</v>
      </c>
      <c r="F21" s="23">
        <f t="shared" si="0"/>
        <v>0.44444444444444442</v>
      </c>
      <c r="G21" s="25">
        <f t="shared" si="1"/>
        <v>0.14055080721747387</v>
      </c>
      <c r="H21" s="12">
        <f>AVERAGE(F21:F25)</f>
        <v>0.42302761277936013</v>
      </c>
      <c r="I21" s="12">
        <f>AVERAGE(G21:G25)</f>
        <v>0.11806342408518367</v>
      </c>
    </row>
    <row r="22" spans="1:14" x14ac:dyDescent="0.2">
      <c r="A22" s="35"/>
      <c r="B22" s="26">
        <v>5.2</v>
      </c>
      <c r="C22" s="26">
        <v>570</v>
      </c>
      <c r="D22" s="12">
        <v>182</v>
      </c>
      <c r="E22" s="26">
        <v>80</v>
      </c>
      <c r="F22" s="26">
        <f t="shared" si="0"/>
        <v>0.31929824561403508</v>
      </c>
      <c r="G22" s="27">
        <f t="shared" si="1"/>
        <v>0.14035087719298245</v>
      </c>
      <c r="H22" s="12"/>
      <c r="I22" s="12"/>
    </row>
    <row r="23" spans="1:14" x14ac:dyDescent="0.2">
      <c r="A23" s="35"/>
      <c r="B23" s="26">
        <v>5.3</v>
      </c>
      <c r="C23" s="26">
        <v>790</v>
      </c>
      <c r="D23" s="12">
        <v>326</v>
      </c>
      <c r="E23" s="26">
        <v>73</v>
      </c>
      <c r="F23" s="26">
        <f t="shared" si="0"/>
        <v>0.41265822784810124</v>
      </c>
      <c r="G23" s="27">
        <f t="shared" si="1"/>
        <v>9.2405063291139247E-2</v>
      </c>
      <c r="H23" s="12"/>
      <c r="I23" s="12"/>
    </row>
    <row r="24" spans="1:14" x14ac:dyDescent="0.2">
      <c r="A24" s="35"/>
      <c r="B24" s="26">
        <v>5.4</v>
      </c>
      <c r="C24" s="26">
        <v>751</v>
      </c>
      <c r="D24" s="12">
        <v>421</v>
      </c>
      <c r="E24" s="26">
        <v>62</v>
      </c>
      <c r="F24" s="26">
        <f t="shared" si="0"/>
        <v>0.56058588548601862</v>
      </c>
      <c r="G24" s="27">
        <f t="shared" si="1"/>
        <v>8.2556591211717711E-2</v>
      </c>
      <c r="H24" s="12"/>
      <c r="I24" s="12"/>
    </row>
    <row r="25" spans="1:14" x14ac:dyDescent="0.2">
      <c r="A25" s="35"/>
      <c r="B25" s="28">
        <v>5.5</v>
      </c>
      <c r="C25" s="28">
        <v>714</v>
      </c>
      <c r="D25" s="29">
        <v>270</v>
      </c>
      <c r="E25" s="28">
        <v>96</v>
      </c>
      <c r="F25" s="28">
        <f t="shared" si="0"/>
        <v>0.37815126050420167</v>
      </c>
      <c r="G25" s="30">
        <f t="shared" si="1"/>
        <v>0.13445378151260504</v>
      </c>
      <c r="H25" s="12"/>
      <c r="I25" s="12"/>
    </row>
    <row r="26" spans="1:14" x14ac:dyDescent="0.2">
      <c r="A26" s="35" t="s">
        <v>20</v>
      </c>
      <c r="B26" s="23">
        <v>6.1</v>
      </c>
      <c r="C26" s="23">
        <v>671</v>
      </c>
      <c r="D26" s="24">
        <v>218</v>
      </c>
      <c r="E26" s="23">
        <v>43</v>
      </c>
      <c r="F26" s="23">
        <f t="shared" si="0"/>
        <v>0.32488822652757077</v>
      </c>
      <c r="G26" s="25">
        <f t="shared" si="1"/>
        <v>6.4083457526080481E-2</v>
      </c>
      <c r="H26" s="12">
        <f>AVERAGE(F26:F30)</f>
        <v>0.47908562254332221</v>
      </c>
      <c r="I26" s="12">
        <f>AVERAGE(G26:G30)</f>
        <v>8.3025886811382538E-2</v>
      </c>
    </row>
    <row r="27" spans="1:14" x14ac:dyDescent="0.2">
      <c r="A27" s="35"/>
      <c r="B27" s="26">
        <v>6.2</v>
      </c>
      <c r="C27" s="26">
        <v>689</v>
      </c>
      <c r="D27" s="12">
        <v>296</v>
      </c>
      <c r="E27" s="26">
        <v>72</v>
      </c>
      <c r="F27" s="26">
        <f t="shared" si="0"/>
        <v>0.42960812772133528</v>
      </c>
      <c r="G27" s="27">
        <f t="shared" si="1"/>
        <v>0.10449927431059507</v>
      </c>
      <c r="H27" s="12"/>
      <c r="I27" s="12"/>
    </row>
    <row r="28" spans="1:14" x14ac:dyDescent="0.2">
      <c r="A28" s="35"/>
      <c r="B28" s="26">
        <v>6.3</v>
      </c>
      <c r="C28" s="26">
        <v>595</v>
      </c>
      <c r="D28" s="12">
        <v>198</v>
      </c>
      <c r="E28" s="26">
        <v>53</v>
      </c>
      <c r="F28" s="26">
        <f t="shared" si="0"/>
        <v>0.33277310924369746</v>
      </c>
      <c r="G28" s="27">
        <f t="shared" si="1"/>
        <v>8.9075630252100843E-2</v>
      </c>
      <c r="H28" s="12"/>
      <c r="I28" s="12"/>
    </row>
    <row r="29" spans="1:14" x14ac:dyDescent="0.2">
      <c r="A29" s="35"/>
      <c r="B29" s="26">
        <v>6.4</v>
      </c>
      <c r="C29" s="26">
        <v>809</v>
      </c>
      <c r="D29" s="12">
        <v>467</v>
      </c>
      <c r="E29" s="26">
        <v>67</v>
      </c>
      <c r="F29" s="26">
        <f t="shared" si="0"/>
        <v>0.57725587144622992</v>
      </c>
      <c r="G29" s="27">
        <f t="shared" si="1"/>
        <v>8.2818294190358466E-2</v>
      </c>
      <c r="H29" s="12"/>
      <c r="I29" s="12"/>
    </row>
    <row r="30" spans="1:14" x14ac:dyDescent="0.2">
      <c r="A30" s="35"/>
      <c r="B30" s="28">
        <v>6.5</v>
      </c>
      <c r="C30" s="28">
        <v>576</v>
      </c>
      <c r="D30" s="29">
        <v>421</v>
      </c>
      <c r="E30" s="28">
        <v>43</v>
      </c>
      <c r="F30" s="28">
        <f t="shared" si="0"/>
        <v>0.73090277777777779</v>
      </c>
      <c r="G30" s="30">
        <f t="shared" si="1"/>
        <v>7.4652777777777776E-2</v>
      </c>
      <c r="H30" s="12"/>
      <c r="I30" s="12"/>
    </row>
    <row r="31" spans="1:14" x14ac:dyDescent="0.2">
      <c r="A31" s="35" t="s">
        <v>21</v>
      </c>
      <c r="B31" s="23">
        <v>7.1</v>
      </c>
      <c r="C31" s="23">
        <v>797</v>
      </c>
      <c r="D31" s="24">
        <v>578</v>
      </c>
      <c r="E31" s="23">
        <v>49</v>
      </c>
      <c r="F31" s="23">
        <f t="shared" si="0"/>
        <v>0.72521957340025089</v>
      </c>
      <c r="G31" s="25">
        <f t="shared" si="1"/>
        <v>6.148055207026349E-2</v>
      </c>
      <c r="H31" s="12">
        <f>AVERAGE(F31:F35)</f>
        <v>0.78319676162513585</v>
      </c>
      <c r="I31" s="12">
        <f>AVERAGE(G31:G35)</f>
        <v>8.2347135894145815E-2</v>
      </c>
    </row>
    <row r="32" spans="1:14" x14ac:dyDescent="0.2">
      <c r="A32" s="35"/>
      <c r="B32" s="26">
        <v>7.2</v>
      </c>
      <c r="C32" s="26">
        <v>512</v>
      </c>
      <c r="D32" s="12">
        <v>289</v>
      </c>
      <c r="E32" s="26">
        <v>48</v>
      </c>
      <c r="F32" s="26">
        <f t="shared" si="0"/>
        <v>0.564453125</v>
      </c>
      <c r="G32" s="27">
        <f t="shared" si="1"/>
        <v>9.375E-2</v>
      </c>
      <c r="H32" s="12"/>
      <c r="I32" s="12"/>
    </row>
    <row r="33" spans="1:9" x14ac:dyDescent="0.2">
      <c r="A33" s="35"/>
      <c r="B33" s="26">
        <v>7.3</v>
      </c>
      <c r="C33" s="26">
        <v>762</v>
      </c>
      <c r="D33" s="12">
        <v>824</v>
      </c>
      <c r="E33" s="26">
        <v>67</v>
      </c>
      <c r="F33" s="26">
        <f t="shared" si="0"/>
        <v>1.0813648293963254</v>
      </c>
      <c r="G33" s="27">
        <f t="shared" si="1"/>
        <v>8.7926509186351712E-2</v>
      </c>
      <c r="H33" s="12"/>
      <c r="I33" s="12"/>
    </row>
    <row r="34" spans="1:9" x14ac:dyDescent="0.2">
      <c r="A34" s="35"/>
      <c r="B34" s="26">
        <v>7.4</v>
      </c>
      <c r="C34" s="26">
        <v>886</v>
      </c>
      <c r="D34" s="12">
        <v>760</v>
      </c>
      <c r="E34" s="26">
        <v>84</v>
      </c>
      <c r="F34" s="26">
        <f t="shared" si="0"/>
        <v>0.85778781038374718</v>
      </c>
      <c r="G34" s="27">
        <f t="shared" si="1"/>
        <v>9.480812641083522E-2</v>
      </c>
      <c r="H34" s="12"/>
      <c r="I34" s="12"/>
    </row>
    <row r="35" spans="1:9" x14ac:dyDescent="0.2">
      <c r="A35" s="35"/>
      <c r="B35" s="28">
        <v>7.5</v>
      </c>
      <c r="C35" s="28">
        <v>732</v>
      </c>
      <c r="D35" s="29">
        <v>503</v>
      </c>
      <c r="E35" s="28">
        <v>54</v>
      </c>
      <c r="F35" s="28">
        <f t="shared" si="0"/>
        <v>0.68715846994535523</v>
      </c>
      <c r="G35" s="30">
        <f t="shared" si="1"/>
        <v>7.3770491803278687E-2</v>
      </c>
      <c r="H35" s="12"/>
      <c r="I35" s="12"/>
    </row>
    <row r="36" spans="1:9" x14ac:dyDescent="0.2">
      <c r="A36" s="35" t="s">
        <v>22</v>
      </c>
      <c r="B36" s="23">
        <v>8.1</v>
      </c>
      <c r="C36" s="22">
        <v>1209</v>
      </c>
      <c r="D36" s="24">
        <v>703</v>
      </c>
      <c r="E36" s="23">
        <v>189</v>
      </c>
      <c r="F36" s="23">
        <f t="shared" si="0"/>
        <v>0.58147229114971055</v>
      </c>
      <c r="G36" s="25">
        <f t="shared" si="1"/>
        <v>0.15632754342431762</v>
      </c>
      <c r="H36" s="12">
        <f>AVERAGE(F36:F39)</f>
        <v>0.47490691312716354</v>
      </c>
      <c r="I36" s="12">
        <f>AVERAGE(G36:G39)</f>
        <v>0.14534561650642816</v>
      </c>
    </row>
    <row r="37" spans="1:9" x14ac:dyDescent="0.2">
      <c r="A37" s="35"/>
      <c r="B37" s="26">
        <v>8.1999999999999993</v>
      </c>
      <c r="C37" s="26">
        <v>825</v>
      </c>
      <c r="D37" s="12">
        <v>341</v>
      </c>
      <c r="E37" s="26">
        <v>132</v>
      </c>
      <c r="F37" s="26">
        <f t="shared" si="0"/>
        <v>0.41333333333333333</v>
      </c>
      <c r="G37" s="27">
        <f t="shared" si="1"/>
        <v>0.16</v>
      </c>
      <c r="H37" s="12"/>
      <c r="I37" s="12"/>
    </row>
    <row r="38" spans="1:9" x14ac:dyDescent="0.2">
      <c r="A38" s="35"/>
      <c r="B38" s="26">
        <v>8.3000000000000007</v>
      </c>
      <c r="C38" s="26">
        <v>1129</v>
      </c>
      <c r="D38" s="12">
        <v>481</v>
      </c>
      <c r="E38" s="26">
        <v>99</v>
      </c>
      <c r="F38" s="26">
        <f t="shared" si="0"/>
        <v>0.42604074402125774</v>
      </c>
      <c r="G38" s="27">
        <f t="shared" si="1"/>
        <v>8.7688219663418956E-2</v>
      </c>
      <c r="H38" s="12"/>
      <c r="I38" s="12"/>
    </row>
    <row r="39" spans="1:9" x14ac:dyDescent="0.2">
      <c r="A39" s="35"/>
      <c r="B39" s="28">
        <v>8.4</v>
      </c>
      <c r="C39" s="28">
        <v>919</v>
      </c>
      <c r="D39" s="29">
        <v>440</v>
      </c>
      <c r="E39" s="28">
        <v>163</v>
      </c>
      <c r="F39" s="28">
        <f t="shared" si="0"/>
        <v>0.47878128400435255</v>
      </c>
      <c r="G39" s="30">
        <f t="shared" si="1"/>
        <v>0.17736670293797607</v>
      </c>
      <c r="H39" s="12"/>
      <c r="I39" s="12"/>
    </row>
    <row r="42" spans="1:9" x14ac:dyDescent="0.2">
      <c r="A42" s="10" t="s">
        <v>23</v>
      </c>
    </row>
    <row r="44" spans="1:9" x14ac:dyDescent="0.2">
      <c r="A44" s="4" t="s">
        <v>24</v>
      </c>
      <c r="B44" s="2"/>
      <c r="C44" s="2"/>
      <c r="D44" s="2"/>
      <c r="E44" s="2"/>
      <c r="F44" s="2"/>
      <c r="G44" s="2"/>
      <c r="H44" s="2"/>
    </row>
    <row r="45" spans="1:9" x14ac:dyDescent="0.2">
      <c r="A45" s="4" t="s">
        <v>25</v>
      </c>
      <c r="B45" s="2"/>
      <c r="C45" s="2"/>
      <c r="D45" s="2"/>
      <c r="E45" s="2"/>
      <c r="F45" s="2"/>
      <c r="G45" s="2"/>
      <c r="H45" s="2"/>
    </row>
    <row r="46" spans="1:9" x14ac:dyDescent="0.2">
      <c r="A46" s="4"/>
      <c r="B46" s="2"/>
      <c r="C46" s="2"/>
      <c r="D46" s="2"/>
      <c r="E46" s="2"/>
      <c r="F46" s="2"/>
      <c r="G46" s="2"/>
      <c r="H46" s="2"/>
    </row>
    <row r="47" spans="1:9" x14ac:dyDescent="0.2">
      <c r="A47" s="4" t="s">
        <v>26</v>
      </c>
      <c r="B47" s="2" t="s">
        <v>10</v>
      </c>
      <c r="C47" s="2" t="s">
        <v>15</v>
      </c>
      <c r="D47" s="2" t="s">
        <v>27</v>
      </c>
      <c r="E47" s="2" t="s">
        <v>18</v>
      </c>
      <c r="F47" s="2" t="s">
        <v>19</v>
      </c>
      <c r="G47" s="2" t="s">
        <v>20</v>
      </c>
      <c r="H47" s="2" t="s">
        <v>21</v>
      </c>
      <c r="I47" s="10" t="s">
        <v>22</v>
      </c>
    </row>
    <row r="48" spans="1:9" x14ac:dyDescent="0.2">
      <c r="A48" s="4" t="s">
        <v>28</v>
      </c>
      <c r="B48" s="3">
        <v>4</v>
      </c>
      <c r="C48" s="3">
        <v>6</v>
      </c>
      <c r="D48" s="3">
        <v>5</v>
      </c>
      <c r="E48" s="3">
        <v>4</v>
      </c>
      <c r="F48" s="3">
        <v>5</v>
      </c>
      <c r="G48" s="3">
        <v>5</v>
      </c>
      <c r="H48" s="3">
        <v>4</v>
      </c>
      <c r="I48" s="10">
        <v>4</v>
      </c>
    </row>
    <row r="49" spans="1:9" x14ac:dyDescent="0.2">
      <c r="A49" s="4" t="s">
        <v>29</v>
      </c>
      <c r="B49" s="3">
        <v>0</v>
      </c>
      <c r="C49" s="3">
        <v>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10">
        <v>0</v>
      </c>
    </row>
    <row r="50" spans="1:9" x14ac:dyDescent="0.2">
      <c r="A50" s="4" t="s">
        <v>30</v>
      </c>
      <c r="B50" s="3"/>
      <c r="C50" s="19">
        <v>581</v>
      </c>
      <c r="D50" s="3"/>
      <c r="E50" s="3"/>
      <c r="F50" s="3"/>
      <c r="G50" s="3"/>
      <c r="H50" s="3"/>
    </row>
    <row r="51" spans="1:9" x14ac:dyDescent="0.2">
      <c r="E51" s="2"/>
      <c r="F51" s="2"/>
      <c r="G51" s="2"/>
      <c r="H51" s="2"/>
      <c r="I51" s="2"/>
    </row>
    <row r="52" spans="1:9" x14ac:dyDescent="0.2">
      <c r="A52" s="34" t="s">
        <v>31</v>
      </c>
    </row>
  </sheetData>
  <mergeCells count="10">
    <mergeCell ref="K2:N2"/>
    <mergeCell ref="K13:N13"/>
    <mergeCell ref="A36:A39"/>
    <mergeCell ref="A31:A35"/>
    <mergeCell ref="A2:A5"/>
    <mergeCell ref="A6:A11"/>
    <mergeCell ref="A12:A16"/>
    <mergeCell ref="A17:A20"/>
    <mergeCell ref="A21:A25"/>
    <mergeCell ref="A26:A3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A34B9-1358-C045-9AED-FBA432D1DB09}">
  <dimension ref="A1:N56"/>
  <sheetViews>
    <sheetView zoomScale="85" zoomScaleNormal="85" workbookViewId="0">
      <selection activeCell="A56" sqref="A56"/>
    </sheetView>
  </sheetViews>
  <sheetFormatPr defaultColWidth="10.625" defaultRowHeight="15" x14ac:dyDescent="0.2"/>
  <cols>
    <col min="1" max="1" width="10.625" style="10"/>
    <col min="2" max="2" width="5.25" style="10" bestFit="1" customWidth="1"/>
    <col min="3" max="3" width="19.25" style="10" bestFit="1" customWidth="1"/>
    <col min="4" max="4" width="31.5" style="10" bestFit="1" customWidth="1"/>
    <col min="5" max="5" width="28.75" style="10" bestFit="1" customWidth="1"/>
    <col min="6" max="6" width="13.75" style="10" bestFit="1" customWidth="1"/>
    <col min="7" max="7" width="30.875" style="10" bestFit="1" customWidth="1"/>
    <col min="8" max="8" width="24" style="10" bestFit="1" customWidth="1"/>
    <col min="9" max="16384" width="10.625" style="10"/>
  </cols>
  <sheetData>
    <row r="1" spans="1:14" ht="15.75" x14ac:dyDescent="0.25">
      <c r="A1" s="18" t="s">
        <v>32</v>
      </c>
    </row>
    <row r="3" spans="1:14" ht="45" x14ac:dyDescent="0.2">
      <c r="A3" s="13" t="s">
        <v>33</v>
      </c>
      <c r="B3" s="13" t="s">
        <v>1</v>
      </c>
      <c r="C3" s="13" t="s">
        <v>34</v>
      </c>
      <c r="D3" s="13" t="s">
        <v>35</v>
      </c>
      <c r="E3" s="17" t="s">
        <v>36</v>
      </c>
      <c r="F3" s="13" t="s">
        <v>37</v>
      </c>
      <c r="G3" s="13" t="s">
        <v>38</v>
      </c>
      <c r="H3" s="13" t="s">
        <v>39</v>
      </c>
    </row>
    <row r="4" spans="1:14" ht="15.75" x14ac:dyDescent="0.2">
      <c r="A4" s="38" t="s">
        <v>10</v>
      </c>
      <c r="B4" s="11">
        <v>1.1000000000000001</v>
      </c>
      <c r="C4" s="11">
        <v>958</v>
      </c>
      <c r="D4" s="11">
        <v>780</v>
      </c>
      <c r="E4" s="11">
        <f>C4/D4</f>
        <v>1.2282051282051283</v>
      </c>
      <c r="F4" s="11">
        <v>4</v>
      </c>
      <c r="G4" s="11">
        <f>F4/D4</f>
        <v>5.1282051282051282E-3</v>
      </c>
      <c r="H4" s="11">
        <v>582</v>
      </c>
      <c r="K4" s="36" t="s">
        <v>40</v>
      </c>
      <c r="L4" s="36"/>
      <c r="M4" s="36"/>
      <c r="N4" s="36"/>
    </row>
    <row r="5" spans="1:14" x14ac:dyDescent="0.2">
      <c r="A5" s="38"/>
      <c r="B5" s="11">
        <v>1.2</v>
      </c>
      <c r="C5" s="11">
        <v>1347</v>
      </c>
      <c r="D5" s="11">
        <v>768</v>
      </c>
      <c r="E5" s="11">
        <f t="shared" ref="E5:E50" si="0">C5/D5</f>
        <v>1.75390625</v>
      </c>
      <c r="F5" s="11">
        <v>6</v>
      </c>
      <c r="G5" s="11">
        <f t="shared" ref="G5:G50" si="1">F5/D5</f>
        <v>7.8125E-3</v>
      </c>
      <c r="H5" s="11">
        <v>637</v>
      </c>
      <c r="K5" s="8" t="s">
        <v>11</v>
      </c>
      <c r="L5" s="8" t="s">
        <v>12</v>
      </c>
      <c r="M5" s="8" t="s">
        <v>13</v>
      </c>
      <c r="N5" s="8" t="s">
        <v>14</v>
      </c>
    </row>
    <row r="6" spans="1:14" x14ac:dyDescent="0.2">
      <c r="A6" s="38"/>
      <c r="B6" s="11">
        <v>1.3</v>
      </c>
      <c r="C6" s="11">
        <v>927</v>
      </c>
      <c r="D6" s="11">
        <v>662</v>
      </c>
      <c r="E6" s="11">
        <f t="shared" si="0"/>
        <v>1.4003021148036254</v>
      </c>
      <c r="F6" s="11">
        <v>3</v>
      </c>
      <c r="G6" s="11">
        <f t="shared" si="1"/>
        <v>4.5317220543806651E-3</v>
      </c>
      <c r="H6" s="11">
        <v>496</v>
      </c>
      <c r="K6" s="8">
        <v>1.877</v>
      </c>
      <c r="L6" s="8">
        <v>1.486</v>
      </c>
      <c r="M6" s="8">
        <v>1.5469999999999999</v>
      </c>
      <c r="N6" s="8">
        <v>1.6040000000000001</v>
      </c>
    </row>
    <row r="7" spans="1:14" x14ac:dyDescent="0.2">
      <c r="A7" s="38"/>
      <c r="B7" s="11">
        <v>1.4</v>
      </c>
      <c r="C7" s="11">
        <v>1011</v>
      </c>
      <c r="D7" s="11">
        <v>647</v>
      </c>
      <c r="E7" s="11">
        <f t="shared" si="0"/>
        <v>1.562596599690881</v>
      </c>
      <c r="F7" s="11">
        <v>3</v>
      </c>
      <c r="G7" s="11">
        <f t="shared" si="1"/>
        <v>4.6367851622874804E-3</v>
      </c>
      <c r="H7" s="11">
        <v>801</v>
      </c>
      <c r="K7" s="8"/>
      <c r="L7" s="8">
        <v>2.3559999999999999</v>
      </c>
      <c r="M7" s="8">
        <v>1.4179999999999999</v>
      </c>
    </row>
    <row r="8" spans="1:14" x14ac:dyDescent="0.2">
      <c r="A8" s="14" t="s">
        <v>41</v>
      </c>
      <c r="B8" s="14"/>
      <c r="C8" s="14"/>
      <c r="D8" s="14"/>
      <c r="E8" s="14">
        <f t="shared" ref="E8:H8" si="2">AVERAGE(E4:E7)</f>
        <v>1.4862525231749086</v>
      </c>
      <c r="F8" s="14"/>
      <c r="G8" s="14">
        <f t="shared" si="2"/>
        <v>5.527303086218318E-3</v>
      </c>
      <c r="H8" s="14">
        <f t="shared" si="2"/>
        <v>629</v>
      </c>
      <c r="K8" s="8"/>
      <c r="L8" s="8"/>
      <c r="M8" s="8">
        <v>2.306</v>
      </c>
    </row>
    <row r="9" spans="1:14" x14ac:dyDescent="0.2">
      <c r="A9" s="38" t="s">
        <v>15</v>
      </c>
      <c r="B9" s="11">
        <v>2.1</v>
      </c>
      <c r="C9" s="11">
        <v>913</v>
      </c>
      <c r="D9" s="11">
        <v>712</v>
      </c>
      <c r="E9" s="11">
        <f t="shared" si="0"/>
        <v>1.2823033707865168</v>
      </c>
      <c r="F9" s="11">
        <v>4</v>
      </c>
      <c r="G9" s="11">
        <f t="shared" si="1"/>
        <v>5.6179775280898875E-3</v>
      </c>
      <c r="H9" s="11">
        <v>443</v>
      </c>
      <c r="K9" s="8"/>
      <c r="L9" s="8"/>
      <c r="M9" s="8">
        <v>1.966</v>
      </c>
    </row>
    <row r="10" spans="1:14" x14ac:dyDescent="0.2">
      <c r="A10" s="38"/>
      <c r="B10" s="11">
        <v>2.2000000000000002</v>
      </c>
      <c r="C10" s="11">
        <v>1175</v>
      </c>
      <c r="D10" s="11">
        <v>776</v>
      </c>
      <c r="E10" s="11">
        <f t="shared" si="0"/>
        <v>1.5141752577319587</v>
      </c>
      <c r="F10" s="11">
        <v>4</v>
      </c>
      <c r="G10" s="11">
        <f t="shared" si="1"/>
        <v>5.1546391752577319E-3</v>
      </c>
      <c r="H10" s="11">
        <v>304</v>
      </c>
      <c r="K10" s="8"/>
      <c r="L10" s="8"/>
      <c r="M10" s="8"/>
    </row>
    <row r="11" spans="1:14" ht="15.75" x14ac:dyDescent="0.25">
      <c r="A11" s="38"/>
      <c r="B11" s="11">
        <v>2.2999999999999998</v>
      </c>
      <c r="C11" s="11">
        <v>1805</v>
      </c>
      <c r="D11" s="11">
        <v>654</v>
      </c>
      <c r="E11" s="11">
        <f t="shared" si="0"/>
        <v>2.7599388379204894</v>
      </c>
      <c r="F11" s="11">
        <v>6</v>
      </c>
      <c r="G11" s="11">
        <f t="shared" si="1"/>
        <v>9.1743119266055051E-3</v>
      </c>
      <c r="H11" s="11">
        <v>483</v>
      </c>
      <c r="K11" s="37" t="s">
        <v>42</v>
      </c>
      <c r="L11" s="37"/>
      <c r="M11" s="37"/>
      <c r="N11" s="37"/>
    </row>
    <row r="12" spans="1:14" x14ac:dyDescent="0.2">
      <c r="A12" s="38"/>
      <c r="B12" s="11">
        <v>2.4</v>
      </c>
      <c r="C12" s="11">
        <v>733</v>
      </c>
      <c r="D12" s="11">
        <v>640</v>
      </c>
      <c r="E12" s="11">
        <f t="shared" si="0"/>
        <v>1.1453125</v>
      </c>
      <c r="F12" s="11">
        <v>2</v>
      </c>
      <c r="G12" s="11">
        <f t="shared" si="1"/>
        <v>3.1250000000000002E-3</v>
      </c>
      <c r="H12" s="11">
        <v>382</v>
      </c>
      <c r="K12" s="8" t="s">
        <v>11</v>
      </c>
      <c r="L12" s="8" t="s">
        <v>12</v>
      </c>
      <c r="M12" s="8" t="s">
        <v>13</v>
      </c>
      <c r="N12" s="8" t="s">
        <v>14</v>
      </c>
    </row>
    <row r="13" spans="1:14" x14ac:dyDescent="0.2">
      <c r="A13" s="38"/>
      <c r="B13" s="11">
        <v>2.5</v>
      </c>
      <c r="C13" s="11">
        <v>865</v>
      </c>
      <c r="D13" s="11">
        <v>674</v>
      </c>
      <c r="E13" s="11">
        <f t="shared" si="0"/>
        <v>1.2833827893175074</v>
      </c>
      <c r="F13" s="11">
        <v>4</v>
      </c>
      <c r="G13" s="11">
        <f t="shared" si="1"/>
        <v>5.9347181008902079E-3</v>
      </c>
      <c r="H13" s="11">
        <v>478</v>
      </c>
      <c r="K13" s="8">
        <v>6.0080000000000003E-3</v>
      </c>
      <c r="L13" s="8">
        <v>5.5269999999999998E-3</v>
      </c>
      <c r="M13" s="8">
        <v>6.9509999999999997E-3</v>
      </c>
      <c r="N13" s="8">
        <v>1.2239999999999999E-2</v>
      </c>
    </row>
    <row r="14" spans="1:14" x14ac:dyDescent="0.2">
      <c r="A14" s="38"/>
      <c r="B14" s="11">
        <v>2.6</v>
      </c>
      <c r="C14" s="11">
        <v>817</v>
      </c>
      <c r="D14" s="11">
        <v>630</v>
      </c>
      <c r="E14" s="11">
        <f t="shared" si="0"/>
        <v>1.2968253968253969</v>
      </c>
      <c r="F14" s="11">
        <v>8</v>
      </c>
      <c r="G14" s="11">
        <f t="shared" si="1"/>
        <v>1.2698412698412698E-2</v>
      </c>
      <c r="H14" s="11">
        <v>266</v>
      </c>
      <c r="K14" s="8"/>
      <c r="L14" s="8">
        <v>1.111E-2</v>
      </c>
      <c r="M14" s="8">
        <v>4.6670000000000001E-3</v>
      </c>
    </row>
    <row r="15" spans="1:14" x14ac:dyDescent="0.2">
      <c r="A15" s="14" t="s">
        <v>41</v>
      </c>
      <c r="B15" s="14"/>
      <c r="C15" s="14"/>
      <c r="D15" s="14"/>
      <c r="E15" s="14">
        <f t="shared" ref="E15:H15" si="3">AVERAGE(E9:E14)</f>
        <v>1.5469896920969786</v>
      </c>
      <c r="F15" s="14"/>
      <c r="G15" s="14">
        <f t="shared" si="3"/>
        <v>6.9508432382093385E-3</v>
      </c>
      <c r="H15" s="14">
        <f t="shared" si="3"/>
        <v>392.66666666666669</v>
      </c>
      <c r="K15" s="8"/>
      <c r="L15" s="8"/>
      <c r="M15" s="8">
        <v>8.8509999999999995E-3</v>
      </c>
    </row>
    <row r="16" spans="1:14" x14ac:dyDescent="0.2">
      <c r="A16" s="38" t="s">
        <v>43</v>
      </c>
      <c r="B16" s="11" t="s">
        <v>44</v>
      </c>
      <c r="C16" s="11">
        <v>1358</v>
      </c>
      <c r="D16" s="11">
        <v>665</v>
      </c>
      <c r="E16" s="11">
        <f t="shared" si="0"/>
        <v>2.0421052631578949</v>
      </c>
      <c r="F16" s="11">
        <v>12</v>
      </c>
      <c r="G16" s="11">
        <f t="shared" si="1"/>
        <v>1.8045112781954888E-2</v>
      </c>
      <c r="H16" s="11">
        <v>466</v>
      </c>
      <c r="K16" s="8"/>
      <c r="L16" s="8"/>
      <c r="M16" s="8">
        <v>9.1149999999999998E-3</v>
      </c>
    </row>
    <row r="17" spans="1:14" x14ac:dyDescent="0.2">
      <c r="A17" s="38"/>
      <c r="B17" s="11" t="s">
        <v>45</v>
      </c>
      <c r="C17" s="11">
        <v>964</v>
      </c>
      <c r="D17" s="11">
        <v>653</v>
      </c>
      <c r="E17" s="11">
        <f t="shared" si="0"/>
        <v>1.4762633996937213</v>
      </c>
      <c r="F17" s="11">
        <v>8</v>
      </c>
      <c r="G17" s="11">
        <f t="shared" si="1"/>
        <v>1.2251148545176111E-2</v>
      </c>
      <c r="H17" s="11">
        <v>372</v>
      </c>
    </row>
    <row r="18" spans="1:14" ht="15.75" x14ac:dyDescent="0.25">
      <c r="A18" s="38"/>
      <c r="B18" s="11">
        <v>3.2</v>
      </c>
      <c r="C18" s="11">
        <v>790</v>
      </c>
      <c r="D18" s="11">
        <v>625</v>
      </c>
      <c r="E18" s="11">
        <f t="shared" si="0"/>
        <v>1.264</v>
      </c>
      <c r="F18" s="11">
        <v>5</v>
      </c>
      <c r="G18" s="11">
        <f t="shared" si="1"/>
        <v>8.0000000000000002E-3</v>
      </c>
      <c r="H18" s="11"/>
      <c r="K18" s="37" t="s">
        <v>46</v>
      </c>
      <c r="L18" s="37"/>
      <c r="M18" s="37"/>
      <c r="N18" s="37"/>
    </row>
    <row r="19" spans="1:14" x14ac:dyDescent="0.2">
      <c r="A19" s="38"/>
      <c r="B19" s="11" t="s">
        <v>47</v>
      </c>
      <c r="C19" s="11">
        <v>987</v>
      </c>
      <c r="D19" s="11">
        <v>644</v>
      </c>
      <c r="E19" s="11">
        <f t="shared" si="0"/>
        <v>1.5326086956521738</v>
      </c>
      <c r="F19" s="11">
        <v>9</v>
      </c>
      <c r="G19" s="11">
        <f t="shared" si="1"/>
        <v>1.3975155279503106E-2</v>
      </c>
      <c r="H19" s="11">
        <v>351</v>
      </c>
      <c r="K19" s="8" t="s">
        <v>11</v>
      </c>
      <c r="L19" s="8" t="s">
        <v>12</v>
      </c>
      <c r="M19" s="8" t="s">
        <v>13</v>
      </c>
      <c r="N19" s="8" t="s">
        <v>14</v>
      </c>
    </row>
    <row r="20" spans="1:14" x14ac:dyDescent="0.2">
      <c r="A20" s="38"/>
      <c r="B20" s="11" t="s">
        <v>48</v>
      </c>
      <c r="C20" s="11">
        <v>1208</v>
      </c>
      <c r="D20" s="11">
        <v>684</v>
      </c>
      <c r="E20" s="11">
        <f t="shared" si="0"/>
        <v>1.7660818713450293</v>
      </c>
      <c r="F20" s="11">
        <v>9</v>
      </c>
      <c r="G20" s="11">
        <f t="shared" si="1"/>
        <v>1.3157894736842105E-2</v>
      </c>
      <c r="H20" s="11">
        <v>730</v>
      </c>
      <c r="K20" s="8">
        <v>548.20000000000005</v>
      </c>
      <c r="L20" s="8">
        <v>629</v>
      </c>
      <c r="M20" s="8">
        <v>392.7</v>
      </c>
      <c r="N20" s="8">
        <v>466.7</v>
      </c>
    </row>
    <row r="21" spans="1:14" x14ac:dyDescent="0.2">
      <c r="A21" s="38"/>
      <c r="B21" s="11">
        <v>3.4</v>
      </c>
      <c r="C21" s="11">
        <v>1847</v>
      </c>
      <c r="D21" s="11">
        <v>1332</v>
      </c>
      <c r="E21" s="11">
        <f t="shared" si="0"/>
        <v>1.3866366366366367</v>
      </c>
      <c r="F21" s="11">
        <v>12</v>
      </c>
      <c r="G21" s="11">
        <f t="shared" si="1"/>
        <v>9.0090090090090089E-3</v>
      </c>
      <c r="H21" s="11">
        <v>517</v>
      </c>
      <c r="K21" s="8"/>
      <c r="L21" s="8">
        <v>858.5</v>
      </c>
      <c r="M21" s="8">
        <v>669.3</v>
      </c>
    </row>
    <row r="22" spans="1:14" x14ac:dyDescent="0.2">
      <c r="A22" s="38"/>
      <c r="B22" s="15">
        <v>3.5</v>
      </c>
      <c r="C22" s="15">
        <v>1093</v>
      </c>
      <c r="D22" s="15">
        <v>621</v>
      </c>
      <c r="E22" s="11">
        <f t="shared" si="0"/>
        <v>1.7600644122383253</v>
      </c>
      <c r="F22" s="15">
        <v>7</v>
      </c>
      <c r="G22" s="11">
        <f t="shared" si="1"/>
        <v>1.1272141706924315E-2</v>
      </c>
      <c r="H22" s="15">
        <v>364</v>
      </c>
      <c r="K22" s="8"/>
      <c r="L22" s="8"/>
      <c r="M22" s="8">
        <v>560.79999999999995</v>
      </c>
    </row>
    <row r="23" spans="1:14" x14ac:dyDescent="0.2">
      <c r="A23" s="14" t="s">
        <v>41</v>
      </c>
      <c r="B23" s="16"/>
      <c r="C23" s="16"/>
      <c r="D23" s="16"/>
      <c r="E23" s="16">
        <f t="shared" ref="E23:H23" si="4">AVERAGE(E16:E22)</f>
        <v>1.6039657541033971</v>
      </c>
      <c r="F23" s="16"/>
      <c r="G23" s="16">
        <f t="shared" si="4"/>
        <v>1.224435172277279E-2</v>
      </c>
      <c r="H23" s="16">
        <f t="shared" si="4"/>
        <v>466.66666666666669</v>
      </c>
      <c r="K23" s="8"/>
      <c r="L23" s="8"/>
      <c r="M23" s="8">
        <v>518.4</v>
      </c>
    </row>
    <row r="24" spans="1:14" x14ac:dyDescent="0.2">
      <c r="A24" s="38" t="s">
        <v>18</v>
      </c>
      <c r="B24" s="11">
        <v>4.0999999999999996</v>
      </c>
      <c r="C24" s="11">
        <v>869</v>
      </c>
      <c r="D24" s="11">
        <v>639</v>
      </c>
      <c r="E24" s="11">
        <f t="shared" si="0"/>
        <v>1.3599374021909234</v>
      </c>
      <c r="F24" s="11">
        <v>3</v>
      </c>
      <c r="G24" s="11">
        <f t="shared" si="1"/>
        <v>4.6948356807511738E-3</v>
      </c>
      <c r="H24" s="11">
        <v>538</v>
      </c>
    </row>
    <row r="25" spans="1:14" x14ac:dyDescent="0.2">
      <c r="A25" s="38"/>
      <c r="B25" s="11">
        <v>4.2</v>
      </c>
      <c r="C25" s="11">
        <v>848</v>
      </c>
      <c r="D25" s="11">
        <v>651</v>
      </c>
      <c r="E25" s="11">
        <f t="shared" si="0"/>
        <v>1.3026113671274961</v>
      </c>
      <c r="F25" s="11">
        <v>4</v>
      </c>
      <c r="G25" s="11">
        <f t="shared" si="1"/>
        <v>6.1443932411674347E-3</v>
      </c>
      <c r="H25" s="11">
        <v>531</v>
      </c>
    </row>
    <row r="26" spans="1:14" x14ac:dyDescent="0.2">
      <c r="A26" s="38"/>
      <c r="B26" s="11">
        <v>4.3</v>
      </c>
      <c r="C26" s="11">
        <v>1254</v>
      </c>
      <c r="D26" s="11">
        <v>638</v>
      </c>
      <c r="E26" s="11">
        <f t="shared" si="0"/>
        <v>1.9655172413793103</v>
      </c>
      <c r="F26" s="11">
        <v>4</v>
      </c>
      <c r="G26" s="11">
        <f t="shared" si="1"/>
        <v>6.269592476489028E-3</v>
      </c>
      <c r="H26" s="11">
        <v>679</v>
      </c>
    </row>
    <row r="27" spans="1:14" x14ac:dyDescent="0.2">
      <c r="A27" s="38"/>
      <c r="B27" s="11">
        <v>4.4000000000000004</v>
      </c>
      <c r="C27" s="11">
        <v>671</v>
      </c>
      <c r="D27" s="11">
        <v>642</v>
      </c>
      <c r="E27" s="11">
        <f t="shared" si="0"/>
        <v>1.0451713395638629</v>
      </c>
      <c r="F27" s="11">
        <v>1</v>
      </c>
      <c r="G27" s="11">
        <f t="shared" si="1"/>
        <v>1.557632398753894E-3</v>
      </c>
      <c r="H27" s="11">
        <v>929</v>
      </c>
    </row>
    <row r="28" spans="1:14" x14ac:dyDescent="0.2">
      <c r="A28" s="14" t="s">
        <v>41</v>
      </c>
      <c r="B28" s="14"/>
      <c r="C28" s="14"/>
      <c r="D28" s="14"/>
      <c r="E28" s="14">
        <f t="shared" ref="E28:H28" si="5">AVERAGE(E24:E27)</f>
        <v>1.4183093375653983</v>
      </c>
      <c r="F28" s="14"/>
      <c r="G28" s="14">
        <f t="shared" si="5"/>
        <v>4.6666134492903827E-3</v>
      </c>
      <c r="H28" s="14">
        <f t="shared" si="5"/>
        <v>669.25</v>
      </c>
    </row>
    <row r="29" spans="1:14" x14ac:dyDescent="0.2">
      <c r="A29" s="38" t="s">
        <v>19</v>
      </c>
      <c r="B29" s="11">
        <v>5.0999999999999996</v>
      </c>
      <c r="C29" s="11">
        <v>2055</v>
      </c>
      <c r="D29" s="11">
        <v>631</v>
      </c>
      <c r="E29" s="11">
        <f t="shared" si="0"/>
        <v>3.2567353407290014</v>
      </c>
      <c r="F29" s="11">
        <v>5</v>
      </c>
      <c r="G29" s="11">
        <f t="shared" si="1"/>
        <v>7.9239302694136295E-3</v>
      </c>
      <c r="H29" s="11">
        <v>817</v>
      </c>
    </row>
    <row r="30" spans="1:14" x14ac:dyDescent="0.2">
      <c r="A30" s="38"/>
      <c r="B30" s="11">
        <v>5.2</v>
      </c>
      <c r="C30" s="11">
        <v>1192</v>
      </c>
      <c r="D30" s="11">
        <v>627</v>
      </c>
      <c r="E30" s="11">
        <f t="shared" si="0"/>
        <v>1.901116427432217</v>
      </c>
      <c r="F30" s="11">
        <v>4</v>
      </c>
      <c r="G30" s="11">
        <f t="shared" si="1"/>
        <v>6.379585326953748E-3</v>
      </c>
      <c r="H30" s="11">
        <v>376</v>
      </c>
    </row>
    <row r="31" spans="1:14" x14ac:dyDescent="0.2">
      <c r="A31" s="38"/>
      <c r="B31" s="11">
        <v>5.3</v>
      </c>
      <c r="C31" s="11">
        <v>1492</v>
      </c>
      <c r="D31" s="11">
        <v>623</v>
      </c>
      <c r="E31" s="11">
        <f t="shared" si="0"/>
        <v>2.3948635634028892</v>
      </c>
      <c r="F31" s="11">
        <v>6</v>
      </c>
      <c r="G31" s="11">
        <f t="shared" si="1"/>
        <v>9.630818619582664E-3</v>
      </c>
      <c r="H31" s="11">
        <v>570</v>
      </c>
    </row>
    <row r="32" spans="1:14" x14ac:dyDescent="0.2">
      <c r="A32" s="38"/>
      <c r="B32" s="11">
        <v>5.4</v>
      </c>
      <c r="C32" s="11">
        <v>1232</v>
      </c>
      <c r="D32" s="11">
        <v>635</v>
      </c>
      <c r="E32" s="11">
        <f t="shared" si="0"/>
        <v>1.9401574803149606</v>
      </c>
      <c r="F32" s="11">
        <v>6</v>
      </c>
      <c r="G32" s="11">
        <f t="shared" si="1"/>
        <v>9.4488188976377951E-3</v>
      </c>
      <c r="H32" s="11">
        <v>500</v>
      </c>
    </row>
    <row r="33" spans="1:8" x14ac:dyDescent="0.2">
      <c r="A33" s="38"/>
      <c r="B33" s="11">
        <v>5.5</v>
      </c>
      <c r="C33" s="11">
        <v>1313</v>
      </c>
      <c r="D33" s="11">
        <v>644</v>
      </c>
      <c r="E33" s="11">
        <f t="shared" si="0"/>
        <v>2.0388198757763973</v>
      </c>
      <c r="F33" s="11">
        <v>7</v>
      </c>
      <c r="G33" s="11">
        <f t="shared" si="1"/>
        <v>1.0869565217391304E-2</v>
      </c>
      <c r="H33" s="11">
        <v>541</v>
      </c>
    </row>
    <row r="34" spans="1:8" x14ac:dyDescent="0.2">
      <c r="A34" s="14" t="s">
        <v>41</v>
      </c>
      <c r="B34" s="14"/>
      <c r="C34" s="14"/>
      <c r="D34" s="14"/>
      <c r="E34" s="14">
        <f t="shared" ref="E34:H34" si="6">AVERAGE(E29:E33)</f>
        <v>2.3063385375310927</v>
      </c>
      <c r="F34" s="14"/>
      <c r="G34" s="14">
        <f t="shared" si="6"/>
        <v>8.8505436661958283E-3</v>
      </c>
      <c r="H34" s="14">
        <f t="shared" si="6"/>
        <v>560.79999999999995</v>
      </c>
    </row>
    <row r="35" spans="1:8" x14ac:dyDescent="0.2">
      <c r="A35" s="38" t="s">
        <v>20</v>
      </c>
      <c r="B35" s="11">
        <v>6.1</v>
      </c>
      <c r="C35" s="11">
        <v>997</v>
      </c>
      <c r="D35" s="11">
        <v>634</v>
      </c>
      <c r="E35" s="11">
        <f t="shared" si="0"/>
        <v>1.5725552050473186</v>
      </c>
      <c r="F35" s="11">
        <v>3</v>
      </c>
      <c r="G35" s="11">
        <f t="shared" si="1"/>
        <v>4.7318611987381704E-3</v>
      </c>
      <c r="H35" s="11">
        <v>419</v>
      </c>
    </row>
    <row r="36" spans="1:8" x14ac:dyDescent="0.2">
      <c r="A36" s="38"/>
      <c r="B36" s="11">
        <v>6.2</v>
      </c>
      <c r="C36" s="11">
        <v>1138</v>
      </c>
      <c r="D36" s="11">
        <v>622</v>
      </c>
      <c r="E36" s="11">
        <f t="shared" si="0"/>
        <v>1.8295819935691318</v>
      </c>
      <c r="F36" s="11">
        <v>6</v>
      </c>
      <c r="G36" s="11">
        <f t="shared" si="1"/>
        <v>9.6463022508038593E-3</v>
      </c>
      <c r="H36" s="11">
        <v>449</v>
      </c>
    </row>
    <row r="37" spans="1:8" x14ac:dyDescent="0.2">
      <c r="A37" s="38"/>
      <c r="B37" s="11">
        <v>6.3</v>
      </c>
      <c r="C37" s="11">
        <v>1352</v>
      </c>
      <c r="D37" s="11">
        <v>650</v>
      </c>
      <c r="E37" s="11">
        <f t="shared" si="0"/>
        <v>2.08</v>
      </c>
      <c r="F37" s="11">
        <v>3</v>
      </c>
      <c r="G37" s="11">
        <f t="shared" si="1"/>
        <v>4.6153846153846158E-3</v>
      </c>
      <c r="H37" s="11">
        <v>519</v>
      </c>
    </row>
    <row r="38" spans="1:8" x14ac:dyDescent="0.2">
      <c r="A38" s="38"/>
      <c r="B38" s="11">
        <v>6.4</v>
      </c>
      <c r="C38" s="11">
        <v>1425</v>
      </c>
      <c r="D38" s="11">
        <v>635</v>
      </c>
      <c r="E38" s="11">
        <f t="shared" si="0"/>
        <v>2.2440944881889764</v>
      </c>
      <c r="F38" s="11">
        <v>4</v>
      </c>
      <c r="G38" s="11">
        <f t="shared" si="1"/>
        <v>6.2992125984251968E-3</v>
      </c>
      <c r="H38" s="11">
        <v>805</v>
      </c>
    </row>
    <row r="39" spans="1:8" x14ac:dyDescent="0.2">
      <c r="A39" s="38"/>
      <c r="B39" s="11">
        <v>6.5</v>
      </c>
      <c r="C39" s="11">
        <v>1048</v>
      </c>
      <c r="D39" s="11">
        <v>632</v>
      </c>
      <c r="E39" s="11">
        <f t="shared" si="0"/>
        <v>1.6582278481012658</v>
      </c>
      <c r="F39" s="11">
        <v>3</v>
      </c>
      <c r="G39" s="11">
        <f t="shared" si="1"/>
        <v>4.7468354430379748E-3</v>
      </c>
      <c r="H39" s="11">
        <v>549</v>
      </c>
    </row>
    <row r="40" spans="1:8" x14ac:dyDescent="0.2">
      <c r="A40" s="14" t="s">
        <v>41</v>
      </c>
      <c r="B40" s="14"/>
      <c r="C40" s="14"/>
      <c r="D40" s="14"/>
      <c r="E40" s="14">
        <f t="shared" ref="E40:H40" si="7">AVERAGE(E35:E39)</f>
        <v>1.8768919069813386</v>
      </c>
      <c r="F40" s="14"/>
      <c r="G40" s="14">
        <f>AVERAGE(G35:G39)</f>
        <v>6.0079192212779634E-3</v>
      </c>
      <c r="H40" s="14">
        <f t="shared" si="7"/>
        <v>548.20000000000005</v>
      </c>
    </row>
    <row r="41" spans="1:8" x14ac:dyDescent="0.2">
      <c r="A41" s="38" t="s">
        <v>21</v>
      </c>
      <c r="B41" s="11">
        <v>7.1</v>
      </c>
      <c r="C41" s="11">
        <v>1041</v>
      </c>
      <c r="D41" s="11">
        <v>633</v>
      </c>
      <c r="E41" s="11">
        <f t="shared" si="0"/>
        <v>1.6445497630331753</v>
      </c>
      <c r="F41" s="11">
        <v>5</v>
      </c>
      <c r="G41" s="11">
        <f t="shared" si="1"/>
        <v>7.8988941548183249E-3</v>
      </c>
      <c r="H41" s="11">
        <v>596</v>
      </c>
    </row>
    <row r="42" spans="1:8" x14ac:dyDescent="0.2">
      <c r="A42" s="38"/>
      <c r="B42" s="11">
        <v>7.2</v>
      </c>
      <c r="C42" s="11">
        <v>987</v>
      </c>
      <c r="D42" s="11">
        <v>638</v>
      </c>
      <c r="E42" s="11">
        <f t="shared" si="0"/>
        <v>1.5470219435736676</v>
      </c>
      <c r="F42" s="11">
        <v>4</v>
      </c>
      <c r="G42" s="11">
        <f t="shared" si="1"/>
        <v>6.269592476489028E-3</v>
      </c>
      <c r="H42" s="11">
        <v>423</v>
      </c>
    </row>
    <row r="43" spans="1:8" x14ac:dyDescent="0.2">
      <c r="A43" s="38"/>
      <c r="B43" s="11">
        <v>7.3</v>
      </c>
      <c r="C43" s="11">
        <v>1132</v>
      </c>
      <c r="D43" s="11">
        <v>643</v>
      </c>
      <c r="E43" s="11">
        <f t="shared" si="0"/>
        <v>1.7604976671850701</v>
      </c>
      <c r="F43" s="11">
        <v>6</v>
      </c>
      <c r="G43" s="11">
        <f t="shared" si="1"/>
        <v>9.3312597200622092E-3</v>
      </c>
      <c r="H43" s="11">
        <v>450</v>
      </c>
    </row>
    <row r="44" spans="1:8" x14ac:dyDescent="0.2">
      <c r="A44" s="38"/>
      <c r="B44" s="11">
        <v>7.4</v>
      </c>
      <c r="C44" s="11">
        <v>1871</v>
      </c>
      <c r="D44" s="11">
        <v>636</v>
      </c>
      <c r="E44" s="11">
        <f t="shared" si="0"/>
        <v>2.941823899371069</v>
      </c>
      <c r="F44" s="11">
        <v>9</v>
      </c>
      <c r="G44" s="11">
        <f t="shared" si="1"/>
        <v>1.4150943396226415E-2</v>
      </c>
      <c r="H44" s="11">
        <v>484</v>
      </c>
    </row>
    <row r="45" spans="1:8" x14ac:dyDescent="0.2">
      <c r="A45" s="38"/>
      <c r="B45" s="11">
        <v>7.5</v>
      </c>
      <c r="C45" s="11">
        <v>1221</v>
      </c>
      <c r="D45" s="11">
        <v>631</v>
      </c>
      <c r="E45" s="11">
        <f t="shared" si="0"/>
        <v>1.9350237717908083</v>
      </c>
      <c r="F45" s="11">
        <v>5</v>
      </c>
      <c r="G45" s="11">
        <f t="shared" si="1"/>
        <v>7.9239302694136295E-3</v>
      </c>
      <c r="H45" s="11">
        <v>639</v>
      </c>
    </row>
    <row r="46" spans="1:8" x14ac:dyDescent="0.2">
      <c r="A46" s="14" t="s">
        <v>41</v>
      </c>
      <c r="B46" s="14"/>
      <c r="C46" s="14"/>
      <c r="D46" s="14"/>
      <c r="E46" s="14">
        <f>AVERAGE(E41:E45)</f>
        <v>1.9657834089907582</v>
      </c>
      <c r="F46" s="14"/>
      <c r="G46" s="14">
        <f t="shared" ref="G46:H46" si="8">AVERAGE(G41:G45)</f>
        <v>9.1149240034019193E-3</v>
      </c>
      <c r="H46" s="14">
        <f t="shared" si="8"/>
        <v>518.4</v>
      </c>
    </row>
    <row r="47" spans="1:8" x14ac:dyDescent="0.2">
      <c r="A47" s="38" t="s">
        <v>22</v>
      </c>
      <c r="B47" s="11">
        <v>8.1</v>
      </c>
      <c r="C47" s="11">
        <v>2401</v>
      </c>
      <c r="D47" s="11">
        <v>1245</v>
      </c>
      <c r="E47" s="11">
        <f t="shared" si="0"/>
        <v>1.9285140562248997</v>
      </c>
      <c r="F47" s="11">
        <v>16</v>
      </c>
      <c r="G47" s="11">
        <f t="shared" si="1"/>
        <v>1.285140562248996E-2</v>
      </c>
      <c r="H47" s="11">
        <v>626</v>
      </c>
    </row>
    <row r="48" spans="1:8" x14ac:dyDescent="0.2">
      <c r="A48" s="38"/>
      <c r="B48" s="11">
        <v>8.1999999999999993</v>
      </c>
      <c r="C48" s="11">
        <v>1488</v>
      </c>
      <c r="D48" s="11">
        <v>629</v>
      </c>
      <c r="E48" s="11">
        <f t="shared" si="0"/>
        <v>2.3656597774244834</v>
      </c>
      <c r="F48" s="11">
        <v>6</v>
      </c>
      <c r="G48" s="11">
        <f t="shared" si="1"/>
        <v>9.538950715421303E-3</v>
      </c>
      <c r="H48" s="11">
        <v>1040</v>
      </c>
    </row>
    <row r="49" spans="1:8" x14ac:dyDescent="0.2">
      <c r="A49" s="38"/>
      <c r="B49" s="11">
        <v>8.3000000000000007</v>
      </c>
      <c r="C49" s="11">
        <v>2386</v>
      </c>
      <c r="D49" s="11">
        <v>638</v>
      </c>
      <c r="E49" s="11">
        <f t="shared" si="0"/>
        <v>3.7398119122257052</v>
      </c>
      <c r="F49" s="11">
        <v>10</v>
      </c>
      <c r="G49" s="11">
        <f t="shared" si="1"/>
        <v>1.5673981191222569E-2</v>
      </c>
      <c r="H49" s="11">
        <v>794</v>
      </c>
    </row>
    <row r="50" spans="1:8" x14ac:dyDescent="0.2">
      <c r="A50" s="38"/>
      <c r="B50" s="11">
        <v>8.4</v>
      </c>
      <c r="C50" s="11">
        <v>1958</v>
      </c>
      <c r="D50" s="11">
        <v>1408</v>
      </c>
      <c r="E50" s="11">
        <f t="shared" si="0"/>
        <v>1.390625</v>
      </c>
      <c r="F50" s="11">
        <v>9</v>
      </c>
      <c r="G50" s="11">
        <f t="shared" si="1"/>
        <v>6.3920454545454549E-3</v>
      </c>
      <c r="H50" s="11">
        <v>974</v>
      </c>
    </row>
    <row r="51" spans="1:8" x14ac:dyDescent="0.2">
      <c r="A51" s="14" t="s">
        <v>41</v>
      </c>
      <c r="B51" s="14"/>
      <c r="C51" s="14"/>
      <c r="D51" s="14"/>
      <c r="E51" s="14">
        <f t="shared" ref="E51:H51" si="9">AVERAGE(E47:E50)</f>
        <v>2.3561526864687723</v>
      </c>
      <c r="F51" s="14"/>
      <c r="G51" s="14">
        <f t="shared" si="9"/>
        <v>1.1114095745919822E-2</v>
      </c>
      <c r="H51" s="14">
        <f t="shared" si="9"/>
        <v>858.5</v>
      </c>
    </row>
    <row r="55" spans="1:8" x14ac:dyDescent="0.2">
      <c r="A55" s="10" t="s">
        <v>23</v>
      </c>
    </row>
    <row r="56" spans="1:8" x14ac:dyDescent="0.2">
      <c r="A56" s="34" t="s">
        <v>49</v>
      </c>
    </row>
  </sheetData>
  <mergeCells count="11">
    <mergeCell ref="K4:N4"/>
    <mergeCell ref="K11:N11"/>
    <mergeCell ref="K18:N18"/>
    <mergeCell ref="A47:A50"/>
    <mergeCell ref="A41:A45"/>
    <mergeCell ref="A35:A39"/>
    <mergeCell ref="A29:A33"/>
    <mergeCell ref="A24:A27"/>
    <mergeCell ref="A16:A22"/>
    <mergeCell ref="A9:A14"/>
    <mergeCell ref="A4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1E13-2691-DC4A-A0E8-D75FD2E071F4}">
  <dimension ref="A1:J59"/>
  <sheetViews>
    <sheetView zoomScale="55" zoomScaleNormal="55" workbookViewId="0">
      <selection activeCell="A5" sqref="A5:A12"/>
    </sheetView>
  </sheetViews>
  <sheetFormatPr defaultColWidth="10.625" defaultRowHeight="15.75" x14ac:dyDescent="0.25"/>
  <cols>
    <col min="1" max="1" width="41" customWidth="1"/>
    <col min="2" max="2" width="20.75" bestFit="1" customWidth="1"/>
    <col min="3" max="3" width="16.5" bestFit="1" customWidth="1"/>
    <col min="4" max="4" width="18.25" bestFit="1" customWidth="1"/>
    <col min="5" max="5" width="17.125" bestFit="1" customWidth="1"/>
  </cols>
  <sheetData>
    <row r="1" spans="1:10" x14ac:dyDescent="0.25">
      <c r="A1" s="1" t="s">
        <v>50</v>
      </c>
    </row>
    <row r="4" spans="1:10" x14ac:dyDescent="0.25">
      <c r="A4" s="5" t="s">
        <v>0</v>
      </c>
      <c r="B4" s="5" t="s">
        <v>51</v>
      </c>
      <c r="C4" s="5" t="s">
        <v>52</v>
      </c>
      <c r="D4" s="5" t="s">
        <v>53</v>
      </c>
      <c r="E4" s="5" t="s">
        <v>54</v>
      </c>
      <c r="F4" s="7"/>
      <c r="G4" s="7"/>
      <c r="H4" s="7"/>
      <c r="I4" s="7"/>
      <c r="J4" s="7"/>
    </row>
    <row r="5" spans="1:10" x14ac:dyDescent="0.25">
      <c r="A5" t="s">
        <v>55</v>
      </c>
      <c r="B5" s="3">
        <v>20</v>
      </c>
      <c r="C5" s="3">
        <v>45</v>
      </c>
      <c r="D5" s="3">
        <v>60</v>
      </c>
      <c r="E5" s="3">
        <v>0</v>
      </c>
      <c r="F5" s="7"/>
      <c r="G5" s="7"/>
      <c r="H5" s="7"/>
      <c r="I5" s="7"/>
      <c r="J5" s="7"/>
    </row>
    <row r="6" spans="1:10" x14ac:dyDescent="0.25">
      <c r="A6" t="s">
        <v>22</v>
      </c>
      <c r="B6" s="3">
        <v>10</v>
      </c>
      <c r="C6" s="3">
        <v>60</v>
      </c>
      <c r="D6" s="3">
        <v>80</v>
      </c>
      <c r="E6" s="3">
        <v>10</v>
      </c>
      <c r="F6" s="7"/>
      <c r="G6" s="7"/>
      <c r="H6" s="7"/>
      <c r="I6" s="7"/>
      <c r="J6" s="7"/>
    </row>
    <row r="7" spans="1:10" x14ac:dyDescent="0.25">
      <c r="A7" t="s">
        <v>21</v>
      </c>
      <c r="B7" s="3">
        <v>35</v>
      </c>
      <c r="C7" s="3">
        <v>40</v>
      </c>
      <c r="D7" s="3">
        <v>60</v>
      </c>
      <c r="E7" s="3">
        <v>0</v>
      </c>
      <c r="F7" s="7"/>
      <c r="G7" s="7"/>
      <c r="H7" s="7"/>
      <c r="I7" s="7"/>
      <c r="J7" s="7"/>
    </row>
    <row r="8" spans="1:10" x14ac:dyDescent="0.25">
      <c r="A8" t="s">
        <v>10</v>
      </c>
      <c r="B8" s="3">
        <v>5</v>
      </c>
      <c r="C8" s="3">
        <v>20</v>
      </c>
      <c r="D8" s="3">
        <v>40</v>
      </c>
      <c r="E8" s="3">
        <v>55</v>
      </c>
      <c r="F8" s="7"/>
      <c r="G8" s="7"/>
      <c r="H8" s="7"/>
      <c r="I8" s="7"/>
      <c r="J8" s="7"/>
    </row>
    <row r="9" spans="1:10" x14ac:dyDescent="0.25">
      <c r="A9" t="s">
        <v>15</v>
      </c>
      <c r="B9" s="3">
        <v>40</v>
      </c>
      <c r="C9" s="3">
        <v>30</v>
      </c>
      <c r="D9" s="3">
        <v>50</v>
      </c>
      <c r="E9" s="3">
        <v>5</v>
      </c>
      <c r="F9" s="7"/>
      <c r="G9" s="7"/>
      <c r="H9" s="7"/>
      <c r="I9" s="7"/>
      <c r="J9" s="7"/>
    </row>
    <row r="10" spans="1:10" x14ac:dyDescent="0.25">
      <c r="A10" t="s">
        <v>19</v>
      </c>
      <c r="B10" s="3">
        <v>0</v>
      </c>
      <c r="C10" s="3">
        <v>0</v>
      </c>
      <c r="D10" s="3">
        <v>100</v>
      </c>
      <c r="E10" s="3">
        <v>0</v>
      </c>
      <c r="F10" s="7"/>
      <c r="G10" s="7"/>
      <c r="H10" s="7"/>
      <c r="I10" s="7"/>
      <c r="J10" s="7"/>
    </row>
    <row r="11" spans="1:10" x14ac:dyDescent="0.25">
      <c r="A11" t="s">
        <v>18</v>
      </c>
      <c r="B11" s="3">
        <v>20</v>
      </c>
      <c r="C11" s="3">
        <v>100</v>
      </c>
      <c r="D11" s="3">
        <v>50</v>
      </c>
      <c r="E11" s="3">
        <v>25</v>
      </c>
      <c r="F11" s="7"/>
      <c r="G11" s="7"/>
      <c r="H11" s="7"/>
      <c r="I11" s="7"/>
      <c r="J11" s="7"/>
    </row>
    <row r="12" spans="1:10" x14ac:dyDescent="0.25">
      <c r="A12" t="s">
        <v>56</v>
      </c>
      <c r="B12" s="3">
        <v>20</v>
      </c>
      <c r="C12" s="3">
        <v>90</v>
      </c>
      <c r="D12" s="3">
        <v>50</v>
      </c>
      <c r="E12" s="3">
        <v>33</v>
      </c>
      <c r="F12" s="7"/>
      <c r="G12" s="7"/>
      <c r="H12" s="7"/>
      <c r="I12" s="7"/>
      <c r="J12" s="7"/>
    </row>
    <row r="13" spans="1:10" x14ac:dyDescent="0.25">
      <c r="B13" s="3"/>
      <c r="C13" s="3"/>
      <c r="D13" s="3"/>
      <c r="E13" s="3"/>
      <c r="F13" s="7"/>
      <c r="G13" s="7"/>
      <c r="H13" s="7"/>
      <c r="I13" s="7"/>
      <c r="J13" s="7"/>
    </row>
    <row r="14" spans="1:10" x14ac:dyDescent="0.25">
      <c r="A14" s="1" t="s">
        <v>57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4" t="s">
        <v>58</v>
      </c>
      <c r="B15" s="3">
        <v>8</v>
      </c>
      <c r="C15" s="3">
        <v>8</v>
      </c>
      <c r="D15" s="3">
        <v>8</v>
      </c>
      <c r="E15" s="3">
        <v>8</v>
      </c>
      <c r="F15" s="7"/>
      <c r="G15" s="7"/>
      <c r="H15" s="7"/>
      <c r="I15" s="7"/>
      <c r="J15" s="7"/>
    </row>
    <row r="16" spans="1:10" x14ac:dyDescent="0.25">
      <c r="A16" s="4"/>
      <c r="B16" s="3"/>
      <c r="C16" s="3"/>
      <c r="D16" s="3"/>
      <c r="E16" s="3"/>
      <c r="F16" s="7"/>
      <c r="G16" s="7"/>
      <c r="H16" s="7"/>
      <c r="I16" s="7"/>
      <c r="J16" s="7"/>
    </row>
    <row r="17" spans="1:10" x14ac:dyDescent="0.25">
      <c r="A17" s="4" t="s">
        <v>59</v>
      </c>
      <c r="B17" s="3">
        <v>0</v>
      </c>
      <c r="C17" s="3">
        <v>0</v>
      </c>
      <c r="D17" s="3">
        <v>40</v>
      </c>
      <c r="E17" s="3">
        <v>0</v>
      </c>
      <c r="F17" s="7"/>
      <c r="G17" s="7"/>
      <c r="H17" s="7"/>
      <c r="I17" s="7"/>
      <c r="J17" s="7"/>
    </row>
    <row r="18" spans="1:10" x14ac:dyDescent="0.25">
      <c r="A18" s="4" t="s">
        <v>60</v>
      </c>
      <c r="B18" s="3">
        <v>40</v>
      </c>
      <c r="C18" s="3">
        <v>100</v>
      </c>
      <c r="D18" s="3">
        <v>100</v>
      </c>
      <c r="E18" s="3">
        <v>55</v>
      </c>
      <c r="F18" s="7"/>
      <c r="G18" s="7"/>
      <c r="H18" s="7"/>
      <c r="I18" s="7"/>
      <c r="J18" s="7"/>
    </row>
    <row r="19" spans="1:10" x14ac:dyDescent="0.25">
      <c r="A19" s="4" t="s">
        <v>61</v>
      </c>
      <c r="B19" s="3">
        <v>40</v>
      </c>
      <c r="C19" s="3">
        <v>100</v>
      </c>
      <c r="D19" s="3">
        <v>60</v>
      </c>
      <c r="E19" s="3">
        <v>55</v>
      </c>
      <c r="F19" s="7"/>
      <c r="G19" s="7"/>
      <c r="H19" s="7"/>
      <c r="I19" s="7"/>
      <c r="J19" s="7"/>
    </row>
    <row r="20" spans="1:10" x14ac:dyDescent="0.25">
      <c r="A20" s="4" t="s">
        <v>62</v>
      </c>
      <c r="B20" s="3">
        <v>20</v>
      </c>
      <c r="C20" s="3">
        <v>42.5</v>
      </c>
      <c r="D20" s="3">
        <v>60</v>
      </c>
      <c r="E20" s="3">
        <v>7.5</v>
      </c>
      <c r="F20" s="7"/>
      <c r="G20" s="7"/>
      <c r="H20" s="7"/>
      <c r="I20" s="7"/>
      <c r="J20" s="7"/>
    </row>
    <row r="21" spans="1:10" x14ac:dyDescent="0.25">
      <c r="A21" s="4" t="s">
        <v>41</v>
      </c>
      <c r="B21" s="3">
        <v>18.75</v>
      </c>
      <c r="C21" s="3">
        <v>48.13</v>
      </c>
      <c r="D21" s="3">
        <v>61.25</v>
      </c>
      <c r="E21" s="3">
        <v>16</v>
      </c>
      <c r="F21" s="7"/>
      <c r="G21" s="7"/>
      <c r="H21" s="7"/>
      <c r="I21" s="7"/>
      <c r="J21" s="7"/>
    </row>
    <row r="22" spans="1:10" x14ac:dyDescent="0.25">
      <c r="A22" s="4" t="s">
        <v>63</v>
      </c>
      <c r="B22" s="3">
        <v>13.82</v>
      </c>
      <c r="C22" s="3">
        <v>34.01</v>
      </c>
      <c r="D22" s="3">
        <v>19.59</v>
      </c>
      <c r="E22" s="3">
        <v>20.059999999999999</v>
      </c>
      <c r="F22" s="7"/>
      <c r="G22" s="7"/>
      <c r="H22" s="7"/>
      <c r="I22" s="7"/>
      <c r="J22" s="7"/>
    </row>
    <row r="23" spans="1:10" x14ac:dyDescent="0.25">
      <c r="A23" s="4" t="s">
        <v>64</v>
      </c>
      <c r="B23" s="3">
        <v>4.8869999999999996</v>
      </c>
      <c r="C23" s="3">
        <v>12.02</v>
      </c>
      <c r="D23" s="3">
        <v>6.9279999999999999</v>
      </c>
      <c r="E23" s="3">
        <v>7.0910000000000002</v>
      </c>
      <c r="F23" s="7"/>
      <c r="G23" s="7"/>
      <c r="H23" s="7"/>
      <c r="I23" s="7"/>
      <c r="J23" s="7"/>
    </row>
    <row r="24" spans="1:10" x14ac:dyDescent="0.25"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5">
      <c r="A25" s="1" t="s">
        <v>65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4" t="s">
        <v>66</v>
      </c>
      <c r="B26" s="3">
        <v>1</v>
      </c>
      <c r="C26" s="3"/>
      <c r="D26" s="3"/>
      <c r="E26" s="3"/>
      <c r="F26" s="3"/>
      <c r="G26" s="3"/>
      <c r="H26" s="3"/>
      <c r="I26" s="3"/>
      <c r="J26" s="7"/>
    </row>
    <row r="27" spans="1:10" x14ac:dyDescent="0.25">
      <c r="A27" s="4" t="s">
        <v>67</v>
      </c>
      <c r="B27" s="3">
        <v>6</v>
      </c>
      <c r="C27" s="3"/>
      <c r="D27" s="3"/>
      <c r="E27" s="3"/>
      <c r="F27" s="3"/>
      <c r="G27" s="3"/>
      <c r="H27" s="3"/>
      <c r="I27" s="3"/>
      <c r="J27" s="7"/>
    </row>
    <row r="28" spans="1:10" x14ac:dyDescent="0.25">
      <c r="A28" s="4" t="s">
        <v>68</v>
      </c>
      <c r="B28" s="3">
        <v>0.05</v>
      </c>
      <c r="C28" s="3"/>
      <c r="D28" s="3"/>
      <c r="E28" s="3"/>
      <c r="F28" s="3"/>
      <c r="G28" s="3"/>
      <c r="H28" s="3"/>
      <c r="I28" s="3"/>
      <c r="J28" s="7"/>
    </row>
    <row r="29" spans="1:10" x14ac:dyDescent="0.25">
      <c r="A29" s="4"/>
      <c r="B29" s="3"/>
      <c r="C29" s="3"/>
      <c r="D29" s="3"/>
      <c r="E29" s="3"/>
      <c r="F29" s="3"/>
      <c r="G29" s="3"/>
      <c r="H29" s="3"/>
      <c r="I29" s="3"/>
      <c r="J29" s="7"/>
    </row>
    <row r="30" spans="1:10" x14ac:dyDescent="0.25">
      <c r="A30" s="4" t="s">
        <v>69</v>
      </c>
      <c r="B30" s="3" t="s">
        <v>70</v>
      </c>
      <c r="C30" s="3" t="s">
        <v>71</v>
      </c>
      <c r="D30" s="3" t="s">
        <v>72</v>
      </c>
      <c r="E30" s="3" t="s">
        <v>73</v>
      </c>
      <c r="F30" s="3" t="s">
        <v>74</v>
      </c>
      <c r="G30" s="3"/>
      <c r="H30" s="3"/>
      <c r="I30" s="3"/>
      <c r="J30" s="7"/>
    </row>
    <row r="31" spans="1:10" x14ac:dyDescent="0.25">
      <c r="A31" s="4" t="s">
        <v>75</v>
      </c>
      <c r="B31" s="3">
        <v>-29.38</v>
      </c>
      <c r="C31" s="3" t="s">
        <v>76</v>
      </c>
      <c r="D31" s="3" t="s">
        <v>77</v>
      </c>
      <c r="E31" s="3" t="s">
        <v>78</v>
      </c>
      <c r="F31" s="3">
        <v>7.4700000000000003E-2</v>
      </c>
      <c r="G31" s="3" t="s">
        <v>79</v>
      </c>
      <c r="H31" s="3"/>
      <c r="I31" s="3"/>
      <c r="J31" s="7"/>
    </row>
    <row r="32" spans="1:10" x14ac:dyDescent="0.25">
      <c r="A32" s="4" t="s">
        <v>80</v>
      </c>
      <c r="B32" s="3">
        <v>-42.5</v>
      </c>
      <c r="C32" s="3" t="s">
        <v>81</v>
      </c>
      <c r="D32" s="3" t="s">
        <v>82</v>
      </c>
      <c r="E32" s="3" t="s">
        <v>83</v>
      </c>
      <c r="F32" s="3">
        <v>5.1000000000000004E-3</v>
      </c>
      <c r="G32" s="3" t="s">
        <v>84</v>
      </c>
      <c r="H32" s="3"/>
      <c r="I32" s="3"/>
      <c r="J32" s="7"/>
    </row>
    <row r="33" spans="1:10" x14ac:dyDescent="0.25">
      <c r="A33" s="4" t="s">
        <v>85</v>
      </c>
      <c r="B33" s="3">
        <v>2.75</v>
      </c>
      <c r="C33" s="3" t="s">
        <v>86</v>
      </c>
      <c r="D33" s="3" t="s">
        <v>77</v>
      </c>
      <c r="E33" s="3" t="s">
        <v>78</v>
      </c>
      <c r="F33" s="3">
        <v>0.99509999999999998</v>
      </c>
      <c r="G33" s="3" t="s">
        <v>87</v>
      </c>
      <c r="H33" s="3"/>
      <c r="I33" s="3"/>
      <c r="J33" s="7"/>
    </row>
    <row r="34" spans="1:10" x14ac:dyDescent="0.25">
      <c r="A34" s="4" t="s">
        <v>88</v>
      </c>
      <c r="B34" s="3">
        <v>-13.13</v>
      </c>
      <c r="C34" s="3" t="s">
        <v>89</v>
      </c>
      <c r="D34" s="3" t="s">
        <v>77</v>
      </c>
      <c r="E34" s="3" t="s">
        <v>78</v>
      </c>
      <c r="F34" s="3">
        <v>0.67059999999999997</v>
      </c>
      <c r="G34" s="3" t="s">
        <v>90</v>
      </c>
      <c r="H34" s="3"/>
      <c r="I34" s="3"/>
      <c r="J34" s="7"/>
    </row>
    <row r="35" spans="1:10" x14ac:dyDescent="0.25">
      <c r="A35" s="4" t="s">
        <v>91</v>
      </c>
      <c r="B35" s="3">
        <v>32.130000000000003</v>
      </c>
      <c r="C35" s="3" t="s">
        <v>92</v>
      </c>
      <c r="D35" s="3" t="s">
        <v>82</v>
      </c>
      <c r="E35" s="3" t="s">
        <v>93</v>
      </c>
      <c r="F35" s="3">
        <v>4.4600000000000001E-2</v>
      </c>
      <c r="G35" s="3" t="s">
        <v>94</v>
      </c>
      <c r="H35" s="3"/>
      <c r="I35" s="3"/>
      <c r="J35" s="7"/>
    </row>
    <row r="36" spans="1:10" x14ac:dyDescent="0.25">
      <c r="A36" s="4" t="s">
        <v>95</v>
      </c>
      <c r="B36" s="3">
        <v>45.25</v>
      </c>
      <c r="C36" s="3" t="s">
        <v>96</v>
      </c>
      <c r="D36" s="3" t="s">
        <v>82</v>
      </c>
      <c r="E36" s="3" t="s">
        <v>83</v>
      </c>
      <c r="F36" s="3">
        <v>2.8E-3</v>
      </c>
      <c r="G36" s="3" t="s">
        <v>97</v>
      </c>
      <c r="H36" s="3"/>
      <c r="I36" s="3"/>
      <c r="J36" s="7"/>
    </row>
    <row r="37" spans="1:10" x14ac:dyDescent="0.25">
      <c r="A37" s="4"/>
      <c r="B37" s="3"/>
      <c r="C37" s="3"/>
      <c r="D37" s="3"/>
      <c r="E37" s="3"/>
      <c r="F37" s="3"/>
      <c r="G37" s="3"/>
      <c r="H37" s="3"/>
      <c r="I37" s="3"/>
      <c r="J37" s="7"/>
    </row>
    <row r="38" spans="1:10" x14ac:dyDescent="0.25">
      <c r="A38" s="4" t="s">
        <v>98</v>
      </c>
      <c r="B38" s="3" t="s">
        <v>99</v>
      </c>
      <c r="C38" s="3" t="s">
        <v>100</v>
      </c>
      <c r="D38" s="3" t="s">
        <v>70</v>
      </c>
      <c r="E38" s="3" t="s">
        <v>101</v>
      </c>
      <c r="F38" s="3" t="s">
        <v>102</v>
      </c>
      <c r="G38" s="3" t="s">
        <v>103</v>
      </c>
      <c r="H38" s="3" t="s">
        <v>104</v>
      </c>
      <c r="I38" s="3" t="s">
        <v>105</v>
      </c>
      <c r="J38" s="7"/>
    </row>
    <row r="39" spans="1:10" x14ac:dyDescent="0.25">
      <c r="A39" s="4" t="s">
        <v>75</v>
      </c>
      <c r="B39" s="3">
        <v>18.75</v>
      </c>
      <c r="C39" s="3">
        <v>48.13</v>
      </c>
      <c r="D39" s="3">
        <v>-29.38</v>
      </c>
      <c r="E39" s="3">
        <v>11.55</v>
      </c>
      <c r="F39" s="3">
        <v>8</v>
      </c>
      <c r="G39" s="3">
        <v>8</v>
      </c>
      <c r="H39" s="3">
        <v>3.597</v>
      </c>
      <c r="I39" s="3">
        <v>28</v>
      </c>
      <c r="J39" s="7"/>
    </row>
    <row r="40" spans="1:10" x14ac:dyDescent="0.25">
      <c r="A40" s="4" t="s">
        <v>80</v>
      </c>
      <c r="B40" s="3">
        <v>18.75</v>
      </c>
      <c r="C40" s="3">
        <v>61.25</v>
      </c>
      <c r="D40" s="3">
        <v>-42.5</v>
      </c>
      <c r="E40" s="3">
        <v>11.55</v>
      </c>
      <c r="F40" s="3">
        <v>8</v>
      </c>
      <c r="G40" s="3">
        <v>8</v>
      </c>
      <c r="H40" s="3">
        <v>5.2039999999999997</v>
      </c>
      <c r="I40" s="3">
        <v>28</v>
      </c>
      <c r="J40" s="7"/>
    </row>
    <row r="41" spans="1:10" x14ac:dyDescent="0.25">
      <c r="A41" s="4" t="s">
        <v>85</v>
      </c>
      <c r="B41" s="3">
        <v>18.75</v>
      </c>
      <c r="C41" s="3">
        <v>16</v>
      </c>
      <c r="D41" s="3">
        <v>2.75</v>
      </c>
      <c r="E41" s="3">
        <v>11.55</v>
      </c>
      <c r="F41" s="3">
        <v>8</v>
      </c>
      <c r="G41" s="3">
        <v>8</v>
      </c>
      <c r="H41" s="3">
        <v>0.33679999999999999</v>
      </c>
      <c r="I41" s="3">
        <v>28</v>
      </c>
      <c r="J41" s="7"/>
    </row>
    <row r="42" spans="1:10" x14ac:dyDescent="0.25">
      <c r="A42" s="4" t="s">
        <v>88</v>
      </c>
      <c r="B42" s="3">
        <v>48.13</v>
      </c>
      <c r="C42" s="3">
        <v>61.25</v>
      </c>
      <c r="D42" s="3">
        <v>-13.13</v>
      </c>
      <c r="E42" s="3">
        <v>11.55</v>
      </c>
      <c r="F42" s="3">
        <v>8</v>
      </c>
      <c r="G42" s="3">
        <v>8</v>
      </c>
      <c r="H42" s="3">
        <v>1.607</v>
      </c>
      <c r="I42" s="3">
        <v>28</v>
      </c>
      <c r="J42" s="7"/>
    </row>
    <row r="43" spans="1:10" x14ac:dyDescent="0.25">
      <c r="A43" s="4" t="s">
        <v>91</v>
      </c>
      <c r="B43" s="3">
        <v>48.13</v>
      </c>
      <c r="C43" s="3">
        <v>16</v>
      </c>
      <c r="D43" s="3">
        <v>32.130000000000003</v>
      </c>
      <c r="E43" s="3">
        <v>11.55</v>
      </c>
      <c r="F43" s="3">
        <v>8</v>
      </c>
      <c r="G43" s="3">
        <v>8</v>
      </c>
      <c r="H43" s="3">
        <v>3.9340000000000002</v>
      </c>
      <c r="I43" s="3">
        <v>28</v>
      </c>
      <c r="J43" s="7"/>
    </row>
    <row r="44" spans="1:10" x14ac:dyDescent="0.25">
      <c r="A44" s="4" t="s">
        <v>95</v>
      </c>
      <c r="B44" s="3">
        <v>61.25</v>
      </c>
      <c r="C44" s="3">
        <v>16</v>
      </c>
      <c r="D44" s="3">
        <v>45.25</v>
      </c>
      <c r="E44" s="3">
        <v>11.55</v>
      </c>
      <c r="F44" s="3">
        <v>8</v>
      </c>
      <c r="G44" s="3">
        <v>8</v>
      </c>
      <c r="H44" s="3">
        <v>5.5410000000000004</v>
      </c>
      <c r="I44" s="3">
        <v>28</v>
      </c>
      <c r="J44" s="7"/>
    </row>
    <row r="45" spans="1:10" x14ac:dyDescent="0.25">
      <c r="A45" s="4"/>
      <c r="B45" s="3"/>
      <c r="C45" s="3"/>
      <c r="D45" s="3"/>
      <c r="E45" s="3"/>
      <c r="F45" s="3"/>
      <c r="G45" s="3"/>
      <c r="H45" s="3"/>
      <c r="I45" s="3"/>
      <c r="J45" s="7"/>
    </row>
    <row r="46" spans="1:10" x14ac:dyDescent="0.25">
      <c r="A46" s="6"/>
      <c r="B46" s="7"/>
      <c r="C46" s="7"/>
      <c r="D46" s="7"/>
      <c r="E46" s="7"/>
      <c r="F46" s="3"/>
      <c r="G46" s="3"/>
      <c r="H46" s="3"/>
      <c r="I46" s="3"/>
      <c r="J46" s="7"/>
    </row>
    <row r="47" spans="1:10" x14ac:dyDescent="0.25">
      <c r="A47" s="4"/>
      <c r="B47" s="3"/>
      <c r="C47" s="3"/>
      <c r="D47" s="3"/>
      <c r="E47" s="3"/>
      <c r="F47" s="3"/>
      <c r="G47" s="3"/>
      <c r="H47" s="3"/>
      <c r="I47" s="3"/>
      <c r="J47" s="7"/>
    </row>
    <row r="48" spans="1:10" x14ac:dyDescent="0.25">
      <c r="A48" s="4"/>
      <c r="B48" s="3"/>
      <c r="C48" s="3"/>
      <c r="D48" s="3"/>
      <c r="E48" s="3"/>
      <c r="F48" s="3"/>
      <c r="G48" s="3"/>
      <c r="H48" s="3"/>
      <c r="I48" s="3"/>
      <c r="J48" s="7"/>
    </row>
    <row r="49" spans="1:10" x14ac:dyDescent="0.25">
      <c r="A49" s="4"/>
      <c r="B49" s="3"/>
      <c r="C49" s="3"/>
      <c r="D49" s="3"/>
      <c r="E49" s="3"/>
      <c r="F49" s="3"/>
      <c r="G49" s="3"/>
      <c r="H49" s="3"/>
      <c r="I49" s="3"/>
      <c r="J49" s="7"/>
    </row>
    <row r="50" spans="1:10" x14ac:dyDescent="0.25">
      <c r="A50" s="4"/>
      <c r="B50" s="3"/>
      <c r="C50" s="3"/>
      <c r="D50" s="3"/>
      <c r="E50" s="3"/>
      <c r="F50" s="3"/>
      <c r="G50" s="3"/>
      <c r="H50" s="3"/>
      <c r="I50" s="3"/>
      <c r="J50" s="7"/>
    </row>
    <row r="51" spans="1:10" x14ac:dyDescent="0.25">
      <c r="A51" s="4"/>
      <c r="B51" s="3"/>
      <c r="C51" s="3"/>
      <c r="D51" s="3"/>
      <c r="E51" s="3"/>
      <c r="F51" s="3"/>
      <c r="G51" s="3"/>
      <c r="H51" s="3"/>
      <c r="I51" s="3"/>
      <c r="J51" s="7"/>
    </row>
    <row r="52" spans="1:10" x14ac:dyDescent="0.25">
      <c r="A52" s="4"/>
      <c r="B52" s="3"/>
      <c r="C52" s="3"/>
      <c r="D52" s="3"/>
      <c r="E52" s="3"/>
      <c r="F52" s="7"/>
      <c r="G52" s="7"/>
      <c r="H52" s="7"/>
      <c r="I52" s="7"/>
      <c r="J52" s="7"/>
    </row>
    <row r="53" spans="1:10" x14ac:dyDescent="0.25">
      <c r="A53" s="4"/>
      <c r="B53" s="3"/>
      <c r="C53" s="3"/>
      <c r="D53" s="3"/>
      <c r="E53" s="3"/>
      <c r="F53" s="7"/>
      <c r="G53" s="7"/>
      <c r="H53" s="7"/>
      <c r="I53" s="7"/>
      <c r="J53" s="7"/>
    </row>
    <row r="54" spans="1:10" x14ac:dyDescent="0.25">
      <c r="A54" s="4"/>
      <c r="B54" s="3"/>
      <c r="C54" s="3"/>
      <c r="D54" s="3"/>
      <c r="E54" s="3"/>
      <c r="F54" s="7"/>
      <c r="G54" s="7"/>
      <c r="H54" s="7"/>
      <c r="I54" s="7"/>
      <c r="J54" s="7"/>
    </row>
    <row r="55" spans="1:10" x14ac:dyDescent="0.25">
      <c r="A55" s="4"/>
      <c r="B55" s="3"/>
      <c r="C55" s="3"/>
      <c r="D55" s="3"/>
      <c r="E55" s="3"/>
      <c r="F55" s="7"/>
      <c r="G55" s="7"/>
      <c r="H55" s="7"/>
      <c r="I55" s="7"/>
      <c r="J55" s="7"/>
    </row>
    <row r="56" spans="1:10" x14ac:dyDescent="0.25">
      <c r="A56" s="4"/>
      <c r="B56" s="3"/>
      <c r="C56" s="3"/>
      <c r="D56" s="3"/>
      <c r="E56" s="3"/>
      <c r="F56" s="7"/>
      <c r="G56" s="7"/>
      <c r="H56" s="7"/>
      <c r="I56" s="7"/>
      <c r="J56" s="7"/>
    </row>
    <row r="57" spans="1:10" x14ac:dyDescent="0.25">
      <c r="A57" s="4"/>
      <c r="B57" s="3"/>
      <c r="C57" s="3"/>
      <c r="D57" s="3"/>
      <c r="E57" s="3"/>
      <c r="F57" s="7"/>
      <c r="G57" s="7"/>
      <c r="H57" s="7"/>
      <c r="I57" s="7"/>
      <c r="J57" s="7"/>
    </row>
    <row r="58" spans="1:10" x14ac:dyDescent="0.25">
      <c r="A58" s="4"/>
      <c r="B58" s="3"/>
      <c r="C58" s="3"/>
      <c r="D58" s="3"/>
      <c r="E58" s="3"/>
      <c r="F58" s="7"/>
      <c r="G58" s="7"/>
      <c r="H58" s="7"/>
      <c r="I58" s="7"/>
      <c r="J58" s="7"/>
    </row>
    <row r="59" spans="1:10" x14ac:dyDescent="0.25">
      <c r="A59" s="4"/>
      <c r="B59" s="3"/>
      <c r="C59" s="3"/>
      <c r="D59" s="3"/>
      <c r="E59" s="3"/>
      <c r="F59" s="7"/>
      <c r="G59" s="7"/>
      <c r="H59" s="7"/>
      <c r="I59" s="7"/>
      <c r="J5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6B9D-CE2B-FE4E-8A49-75F20BFC85B2}">
  <dimension ref="A1:I59"/>
  <sheetViews>
    <sheetView zoomScale="71" workbookViewId="0">
      <selection activeCell="B9" sqref="B9"/>
    </sheetView>
  </sheetViews>
  <sheetFormatPr defaultColWidth="10.625" defaultRowHeight="15.75" x14ac:dyDescent="0.25"/>
  <cols>
    <col min="1" max="1" width="39.875" customWidth="1"/>
    <col min="2" max="2" width="14.375" bestFit="1" customWidth="1"/>
    <col min="3" max="3" width="16.375" bestFit="1" customWidth="1"/>
    <col min="4" max="4" width="16.5" bestFit="1" customWidth="1"/>
    <col min="5" max="5" width="11.875" bestFit="1" customWidth="1"/>
  </cols>
  <sheetData>
    <row r="1" spans="1:5" x14ac:dyDescent="0.25">
      <c r="A1" s="1" t="s">
        <v>106</v>
      </c>
    </row>
    <row r="4" spans="1:5" x14ac:dyDescent="0.25">
      <c r="A4" s="5" t="s">
        <v>0</v>
      </c>
      <c r="B4" s="5" t="s">
        <v>51</v>
      </c>
      <c r="C4" s="5" t="s">
        <v>52</v>
      </c>
      <c r="D4" s="5" t="s">
        <v>53</v>
      </c>
      <c r="E4" s="5" t="s">
        <v>54</v>
      </c>
    </row>
    <row r="5" spans="1:5" x14ac:dyDescent="0.25">
      <c r="A5" t="s">
        <v>21</v>
      </c>
      <c r="B5" s="3">
        <v>9</v>
      </c>
      <c r="C5" s="3">
        <v>7</v>
      </c>
      <c r="D5" s="3">
        <v>1</v>
      </c>
      <c r="E5" s="3">
        <v>11</v>
      </c>
    </row>
    <row r="6" spans="1:5" x14ac:dyDescent="0.25">
      <c r="A6" t="s">
        <v>15</v>
      </c>
      <c r="B6" s="3">
        <v>9</v>
      </c>
      <c r="C6" s="3">
        <v>7</v>
      </c>
      <c r="D6" s="3">
        <v>4</v>
      </c>
      <c r="E6" s="3">
        <v>14</v>
      </c>
    </row>
    <row r="7" spans="1:5" x14ac:dyDescent="0.25">
      <c r="A7" t="s">
        <v>19</v>
      </c>
      <c r="B7" s="3">
        <v>9</v>
      </c>
      <c r="C7" s="3">
        <v>8</v>
      </c>
      <c r="D7" s="3">
        <v>3</v>
      </c>
      <c r="E7" s="3">
        <v>4</v>
      </c>
    </row>
    <row r="8" spans="1:5" x14ac:dyDescent="0.25">
      <c r="A8" t="s">
        <v>18</v>
      </c>
      <c r="B8" s="3">
        <v>12</v>
      </c>
      <c r="C8" s="3">
        <v>8</v>
      </c>
      <c r="D8" s="3">
        <v>10</v>
      </c>
      <c r="E8" s="3">
        <v>14</v>
      </c>
    </row>
    <row r="9" spans="1:5" x14ac:dyDescent="0.25">
      <c r="A9" t="s">
        <v>56</v>
      </c>
      <c r="B9" s="3">
        <v>7</v>
      </c>
      <c r="C9" s="3">
        <v>10</v>
      </c>
      <c r="D9" s="3">
        <v>6</v>
      </c>
      <c r="E9" s="3">
        <v>7</v>
      </c>
    </row>
    <row r="10" spans="1:5" x14ac:dyDescent="0.25">
      <c r="A10" t="s">
        <v>20</v>
      </c>
      <c r="B10" s="3">
        <v>7</v>
      </c>
      <c r="C10" s="3">
        <v>12</v>
      </c>
      <c r="D10" s="3">
        <v>4</v>
      </c>
      <c r="E10" s="3">
        <v>7</v>
      </c>
    </row>
    <row r="11" spans="1:5" x14ac:dyDescent="0.25">
      <c r="A11" t="s">
        <v>22</v>
      </c>
      <c r="B11" s="3">
        <v>9</v>
      </c>
      <c r="C11" s="3">
        <v>11</v>
      </c>
      <c r="D11" s="3">
        <v>8</v>
      </c>
      <c r="E11" s="3">
        <v>14</v>
      </c>
    </row>
    <row r="12" spans="1:5" x14ac:dyDescent="0.25">
      <c r="A12" t="s">
        <v>10</v>
      </c>
      <c r="B12" s="3">
        <v>7</v>
      </c>
      <c r="C12" s="3">
        <v>13</v>
      </c>
      <c r="D12" s="3">
        <v>4</v>
      </c>
      <c r="E12" s="3">
        <v>8</v>
      </c>
    </row>
    <row r="13" spans="1:5" x14ac:dyDescent="0.25">
      <c r="B13" s="7"/>
      <c r="C13" s="7"/>
      <c r="D13" s="7"/>
      <c r="E13" s="7"/>
    </row>
    <row r="14" spans="1:5" x14ac:dyDescent="0.25">
      <c r="A14" s="1" t="s">
        <v>57</v>
      </c>
      <c r="B14" s="7"/>
      <c r="C14" s="7"/>
      <c r="D14" s="7"/>
      <c r="E14" s="7"/>
    </row>
    <row r="15" spans="1:5" x14ac:dyDescent="0.25">
      <c r="A15" s="4" t="s">
        <v>58</v>
      </c>
      <c r="B15" s="3">
        <v>8</v>
      </c>
      <c r="C15" s="3">
        <v>8</v>
      </c>
      <c r="D15" s="3">
        <v>8</v>
      </c>
      <c r="E15" s="3">
        <v>8</v>
      </c>
    </row>
    <row r="16" spans="1:5" x14ac:dyDescent="0.25">
      <c r="A16" s="4"/>
      <c r="B16" s="3"/>
      <c r="C16" s="3"/>
      <c r="D16" s="3"/>
      <c r="E16" s="3"/>
    </row>
    <row r="17" spans="1:9" x14ac:dyDescent="0.25">
      <c r="A17" s="4" t="s">
        <v>59</v>
      </c>
      <c r="B17" s="3">
        <v>7</v>
      </c>
      <c r="C17" s="3">
        <v>7</v>
      </c>
      <c r="D17" s="3">
        <v>1</v>
      </c>
      <c r="E17" s="3">
        <v>4</v>
      </c>
    </row>
    <row r="18" spans="1:9" x14ac:dyDescent="0.25">
      <c r="A18" s="4" t="s">
        <v>60</v>
      </c>
      <c r="B18" s="3">
        <v>12</v>
      </c>
      <c r="C18" s="3">
        <v>13</v>
      </c>
      <c r="D18" s="3">
        <v>10</v>
      </c>
      <c r="E18" s="3">
        <v>14</v>
      </c>
    </row>
    <row r="19" spans="1:9" x14ac:dyDescent="0.25">
      <c r="A19" s="4" t="s">
        <v>61</v>
      </c>
      <c r="B19" s="3">
        <v>5</v>
      </c>
      <c r="C19" s="3">
        <v>6</v>
      </c>
      <c r="D19" s="3">
        <v>9</v>
      </c>
      <c r="E19" s="3">
        <v>10</v>
      </c>
    </row>
    <row r="20" spans="1:9" x14ac:dyDescent="0.25">
      <c r="A20" s="4" t="s">
        <v>62</v>
      </c>
      <c r="B20" s="3">
        <v>9</v>
      </c>
      <c r="C20" s="3">
        <v>9</v>
      </c>
      <c r="D20" s="3">
        <v>4</v>
      </c>
      <c r="E20" s="3">
        <v>9.5</v>
      </c>
    </row>
    <row r="21" spans="1:9" x14ac:dyDescent="0.25">
      <c r="A21" s="4" t="s">
        <v>41</v>
      </c>
      <c r="B21" s="3">
        <v>8.625</v>
      </c>
      <c r="C21" s="3">
        <v>9.5</v>
      </c>
      <c r="D21" s="3">
        <v>5</v>
      </c>
      <c r="E21" s="3">
        <v>9.875</v>
      </c>
    </row>
    <row r="22" spans="1:9" x14ac:dyDescent="0.25">
      <c r="A22" s="4" t="s">
        <v>63</v>
      </c>
      <c r="B22" s="3">
        <v>1.6850000000000001</v>
      </c>
      <c r="C22" s="3">
        <v>2.33</v>
      </c>
      <c r="D22" s="3">
        <v>2.8780000000000001</v>
      </c>
      <c r="E22" s="3">
        <v>3.907</v>
      </c>
    </row>
    <row r="23" spans="1:9" x14ac:dyDescent="0.25">
      <c r="A23" s="4" t="s">
        <v>64</v>
      </c>
      <c r="B23" s="3">
        <v>0.59570000000000001</v>
      </c>
      <c r="C23" s="3">
        <v>0.82379999999999998</v>
      </c>
      <c r="D23" s="3">
        <v>1.018</v>
      </c>
      <c r="E23" s="3">
        <v>1.381</v>
      </c>
    </row>
    <row r="25" spans="1:9" x14ac:dyDescent="0.25">
      <c r="A25" s="6" t="s">
        <v>65</v>
      </c>
      <c r="B25" s="2"/>
      <c r="C25" s="2"/>
      <c r="D25" s="2"/>
      <c r="E25" s="2"/>
    </row>
    <row r="26" spans="1:9" x14ac:dyDescent="0.25">
      <c r="A26" s="4" t="s">
        <v>66</v>
      </c>
      <c r="B26" s="2">
        <v>1</v>
      </c>
      <c r="C26" s="2"/>
      <c r="D26" s="2"/>
      <c r="E26" s="2"/>
      <c r="F26" s="2"/>
      <c r="G26" s="2"/>
      <c r="H26" s="2"/>
      <c r="I26" s="2"/>
    </row>
    <row r="27" spans="1:9" x14ac:dyDescent="0.25">
      <c r="A27" s="4" t="s">
        <v>67</v>
      </c>
      <c r="B27" s="2">
        <v>6</v>
      </c>
      <c r="C27" s="2"/>
      <c r="D27" s="2"/>
      <c r="E27" s="2"/>
      <c r="F27" s="2"/>
      <c r="G27" s="2"/>
      <c r="H27" s="2"/>
      <c r="I27" s="2"/>
    </row>
    <row r="28" spans="1:9" x14ac:dyDescent="0.25">
      <c r="A28" s="4" t="s">
        <v>68</v>
      </c>
      <c r="B28" s="2">
        <v>0.05</v>
      </c>
      <c r="C28" s="2"/>
      <c r="D28" s="2"/>
      <c r="E28" s="2"/>
      <c r="F28" s="2"/>
      <c r="G28" s="2"/>
      <c r="H28" s="2"/>
      <c r="I28" s="2"/>
    </row>
    <row r="29" spans="1:9" x14ac:dyDescent="0.25">
      <c r="A29" s="4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4" t="s">
        <v>69</v>
      </c>
      <c r="B30" s="3" t="s">
        <v>70</v>
      </c>
      <c r="C30" s="3" t="s">
        <v>71</v>
      </c>
      <c r="D30" s="3" t="s">
        <v>72</v>
      </c>
      <c r="E30" s="3" t="s">
        <v>73</v>
      </c>
      <c r="F30" s="3" t="s">
        <v>74</v>
      </c>
      <c r="G30" s="3"/>
      <c r="H30" s="2"/>
      <c r="I30" s="2"/>
    </row>
    <row r="31" spans="1:9" x14ac:dyDescent="0.25">
      <c r="A31" s="4" t="s">
        <v>75</v>
      </c>
      <c r="B31" s="3">
        <v>-0.875</v>
      </c>
      <c r="C31" s="3" t="s">
        <v>107</v>
      </c>
      <c r="D31" s="3" t="s">
        <v>77</v>
      </c>
      <c r="E31" s="3" t="s">
        <v>78</v>
      </c>
      <c r="F31" s="3">
        <v>0.92469999999999997</v>
      </c>
      <c r="G31" s="3" t="s">
        <v>79</v>
      </c>
      <c r="H31" s="2"/>
      <c r="I31" s="2"/>
    </row>
    <row r="32" spans="1:9" x14ac:dyDescent="0.25">
      <c r="A32" s="4" t="s">
        <v>80</v>
      </c>
      <c r="B32" s="3">
        <v>3.625</v>
      </c>
      <c r="C32" s="3" t="s">
        <v>108</v>
      </c>
      <c r="D32" s="3" t="s">
        <v>77</v>
      </c>
      <c r="E32" s="3" t="s">
        <v>78</v>
      </c>
      <c r="F32" s="3">
        <v>7.0599999999999996E-2</v>
      </c>
      <c r="G32" s="3" t="s">
        <v>84</v>
      </c>
      <c r="H32" s="2"/>
      <c r="I32" s="2"/>
    </row>
    <row r="33" spans="1:9" x14ac:dyDescent="0.25">
      <c r="A33" s="4" t="s">
        <v>85</v>
      </c>
      <c r="B33" s="3">
        <v>-1.25</v>
      </c>
      <c r="C33" s="3" t="s">
        <v>109</v>
      </c>
      <c r="D33" s="3" t="s">
        <v>77</v>
      </c>
      <c r="E33" s="3" t="s">
        <v>78</v>
      </c>
      <c r="F33" s="3">
        <v>0.81189999999999996</v>
      </c>
      <c r="G33" s="3" t="s">
        <v>87</v>
      </c>
      <c r="H33" s="2"/>
      <c r="I33" s="2"/>
    </row>
    <row r="34" spans="1:9" x14ac:dyDescent="0.25">
      <c r="A34" s="4" t="s">
        <v>88</v>
      </c>
      <c r="B34" s="3">
        <v>4.5</v>
      </c>
      <c r="C34" s="3" t="s">
        <v>110</v>
      </c>
      <c r="D34" s="3" t="s">
        <v>82</v>
      </c>
      <c r="E34" s="3" t="s">
        <v>93</v>
      </c>
      <c r="F34" s="3">
        <v>1.7299999999999999E-2</v>
      </c>
      <c r="G34" s="3" t="s">
        <v>90</v>
      </c>
      <c r="H34" s="2"/>
      <c r="I34" s="2"/>
    </row>
    <row r="35" spans="1:9" x14ac:dyDescent="0.25">
      <c r="A35" s="4" t="s">
        <v>91</v>
      </c>
      <c r="B35" s="3">
        <v>-0.375</v>
      </c>
      <c r="C35" s="3" t="s">
        <v>111</v>
      </c>
      <c r="D35" s="3" t="s">
        <v>77</v>
      </c>
      <c r="E35" s="3" t="s">
        <v>78</v>
      </c>
      <c r="F35" s="3">
        <v>0.99329999999999996</v>
      </c>
      <c r="G35" s="3" t="s">
        <v>94</v>
      </c>
      <c r="H35" s="2"/>
      <c r="I35" s="2"/>
    </row>
    <row r="36" spans="1:9" x14ac:dyDescent="0.25">
      <c r="A36" s="4" t="s">
        <v>95</v>
      </c>
      <c r="B36" s="3">
        <v>-4.875</v>
      </c>
      <c r="C36" s="3" t="s">
        <v>112</v>
      </c>
      <c r="D36" s="3" t="s">
        <v>82</v>
      </c>
      <c r="E36" s="3" t="s">
        <v>83</v>
      </c>
      <c r="F36" s="3">
        <v>8.9999999999999993E-3</v>
      </c>
      <c r="G36" s="3" t="s">
        <v>97</v>
      </c>
      <c r="H36" s="2"/>
      <c r="I36" s="2"/>
    </row>
    <row r="37" spans="1:9" x14ac:dyDescent="0.25">
      <c r="A37" s="4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4" t="s">
        <v>98</v>
      </c>
      <c r="B38" s="3" t="s">
        <v>99</v>
      </c>
      <c r="C38" s="3" t="s">
        <v>100</v>
      </c>
      <c r="D38" s="3" t="s">
        <v>70</v>
      </c>
      <c r="E38" s="3" t="s">
        <v>101</v>
      </c>
      <c r="F38" s="3" t="s">
        <v>102</v>
      </c>
      <c r="G38" s="3" t="s">
        <v>103</v>
      </c>
      <c r="H38" s="3" t="s">
        <v>104</v>
      </c>
      <c r="I38" s="3" t="s">
        <v>105</v>
      </c>
    </row>
    <row r="39" spans="1:9" x14ac:dyDescent="0.25">
      <c r="A39" s="4" t="s">
        <v>75</v>
      </c>
      <c r="B39" s="3">
        <v>8.625</v>
      </c>
      <c r="C39" s="3">
        <v>9.5</v>
      </c>
      <c r="D39" s="3">
        <v>-0.875</v>
      </c>
      <c r="E39" s="3">
        <v>1.41</v>
      </c>
      <c r="F39" s="3">
        <v>8</v>
      </c>
      <c r="G39" s="3">
        <v>8</v>
      </c>
      <c r="H39" s="3">
        <v>0.87749999999999995</v>
      </c>
      <c r="I39" s="3">
        <v>28</v>
      </c>
    </row>
    <row r="40" spans="1:9" x14ac:dyDescent="0.25">
      <c r="A40" s="4" t="s">
        <v>80</v>
      </c>
      <c r="B40" s="3">
        <v>8.625</v>
      </c>
      <c r="C40" s="3">
        <v>5</v>
      </c>
      <c r="D40" s="3">
        <v>3.625</v>
      </c>
      <c r="E40" s="3">
        <v>1.41</v>
      </c>
      <c r="F40" s="3">
        <v>8</v>
      </c>
      <c r="G40" s="3">
        <v>8</v>
      </c>
      <c r="H40" s="3">
        <v>3.6349999999999998</v>
      </c>
      <c r="I40" s="3">
        <v>28</v>
      </c>
    </row>
    <row r="41" spans="1:9" x14ac:dyDescent="0.25">
      <c r="A41" s="4" t="s">
        <v>85</v>
      </c>
      <c r="B41" s="3">
        <v>8.625</v>
      </c>
      <c r="C41" s="3">
        <v>9.875</v>
      </c>
      <c r="D41" s="3">
        <v>-1.25</v>
      </c>
      <c r="E41" s="3">
        <v>1.41</v>
      </c>
      <c r="F41" s="3">
        <v>8</v>
      </c>
      <c r="G41" s="3">
        <v>8</v>
      </c>
      <c r="H41" s="3">
        <v>1.254</v>
      </c>
      <c r="I41" s="3">
        <v>28</v>
      </c>
    </row>
    <row r="42" spans="1:9" x14ac:dyDescent="0.25">
      <c r="A42" s="4" t="s">
        <v>88</v>
      </c>
      <c r="B42" s="3">
        <v>9.5</v>
      </c>
      <c r="C42" s="3">
        <v>5</v>
      </c>
      <c r="D42" s="3">
        <v>4.5</v>
      </c>
      <c r="E42" s="3">
        <v>1.41</v>
      </c>
      <c r="F42" s="3">
        <v>8</v>
      </c>
      <c r="G42" s="3">
        <v>8</v>
      </c>
      <c r="H42" s="3">
        <v>4.5129999999999999</v>
      </c>
      <c r="I42" s="3">
        <v>28</v>
      </c>
    </row>
    <row r="43" spans="1:9" x14ac:dyDescent="0.25">
      <c r="A43" s="4" t="s">
        <v>91</v>
      </c>
      <c r="B43" s="3">
        <v>9.5</v>
      </c>
      <c r="C43" s="3">
        <v>9.875</v>
      </c>
      <c r="D43" s="3">
        <v>-0.375</v>
      </c>
      <c r="E43" s="3">
        <v>1.41</v>
      </c>
      <c r="F43" s="3">
        <v>8</v>
      </c>
      <c r="G43" s="3">
        <v>8</v>
      </c>
      <c r="H43" s="3">
        <v>0.37609999999999999</v>
      </c>
      <c r="I43" s="3">
        <v>28</v>
      </c>
    </row>
    <row r="44" spans="1:9" x14ac:dyDescent="0.25">
      <c r="A44" s="4" t="s">
        <v>95</v>
      </c>
      <c r="B44" s="3">
        <v>5</v>
      </c>
      <c r="C44" s="3">
        <v>9.875</v>
      </c>
      <c r="D44" s="3">
        <v>-4.875</v>
      </c>
      <c r="E44" s="3">
        <v>1.41</v>
      </c>
      <c r="F44" s="3">
        <v>8</v>
      </c>
      <c r="G44" s="3">
        <v>8</v>
      </c>
      <c r="H44" s="3">
        <v>4.8890000000000002</v>
      </c>
      <c r="I44" s="3">
        <v>28</v>
      </c>
    </row>
    <row r="46" spans="1:9" x14ac:dyDescent="0.25">
      <c r="A46" s="1"/>
    </row>
    <row r="47" spans="1:9" x14ac:dyDescent="0.25">
      <c r="A47" s="4"/>
      <c r="B47" s="2"/>
      <c r="C47" s="2"/>
      <c r="D47" s="2"/>
      <c r="E47" s="2"/>
    </row>
    <row r="48" spans="1:9" x14ac:dyDescent="0.25">
      <c r="A48" s="4"/>
      <c r="B48" s="3"/>
      <c r="C48" s="3"/>
      <c r="D48" s="3"/>
      <c r="E48" s="3"/>
    </row>
    <row r="49" spans="1:5" x14ac:dyDescent="0.25">
      <c r="A49" s="4"/>
      <c r="B49" s="3"/>
      <c r="C49" s="3"/>
      <c r="D49" s="3"/>
      <c r="E49" s="3"/>
    </row>
    <row r="50" spans="1:5" x14ac:dyDescent="0.25">
      <c r="A50" s="4"/>
      <c r="B50" s="3"/>
      <c r="C50" s="3"/>
      <c r="D50" s="3"/>
      <c r="E50" s="3"/>
    </row>
    <row r="51" spans="1:5" x14ac:dyDescent="0.25">
      <c r="A51" s="4"/>
      <c r="B51" s="3"/>
      <c r="C51" s="3"/>
      <c r="D51" s="3"/>
      <c r="E51" s="3"/>
    </row>
    <row r="52" spans="1:5" x14ac:dyDescent="0.25">
      <c r="A52" s="4"/>
      <c r="B52" s="3"/>
      <c r="C52" s="3"/>
      <c r="D52" s="3"/>
      <c r="E52" s="3"/>
    </row>
    <row r="53" spans="1:5" x14ac:dyDescent="0.25">
      <c r="A53" s="4"/>
      <c r="B53" s="3"/>
      <c r="C53" s="3"/>
      <c r="D53" s="3"/>
      <c r="E53" s="3"/>
    </row>
    <row r="54" spans="1:5" x14ac:dyDescent="0.25">
      <c r="A54" s="4"/>
      <c r="B54" s="3"/>
      <c r="C54" s="3"/>
      <c r="D54" s="3"/>
      <c r="E54" s="3"/>
    </row>
    <row r="55" spans="1:5" x14ac:dyDescent="0.25">
      <c r="A55" s="4"/>
      <c r="B55" s="3"/>
      <c r="C55" s="3"/>
      <c r="D55" s="3"/>
      <c r="E55" s="3"/>
    </row>
    <row r="56" spans="1:5" x14ac:dyDescent="0.25">
      <c r="A56" s="4"/>
      <c r="B56" s="3"/>
      <c r="C56" s="3"/>
      <c r="D56" s="3"/>
      <c r="E56" s="3"/>
    </row>
    <row r="57" spans="1:5" x14ac:dyDescent="0.25">
      <c r="A57" s="4"/>
      <c r="B57" s="3"/>
      <c r="C57" s="3"/>
      <c r="D57" s="3"/>
      <c r="E57" s="3"/>
    </row>
    <row r="58" spans="1:5" x14ac:dyDescent="0.25">
      <c r="A58" s="4"/>
      <c r="B58" s="3"/>
      <c r="C58" s="3"/>
      <c r="D58" s="3"/>
      <c r="E58" s="3"/>
    </row>
    <row r="59" spans="1:5" x14ac:dyDescent="0.25">
      <c r="A59" s="4"/>
      <c r="B59" s="3"/>
      <c r="C59" s="3"/>
      <c r="D59" s="3"/>
      <c r="E5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317F-DAE2-6B48-A0AE-B6C214A36B25}">
  <dimension ref="A1:I72"/>
  <sheetViews>
    <sheetView topLeftCell="A10" zoomScale="61" workbookViewId="0">
      <selection activeCell="A34" sqref="A34"/>
    </sheetView>
  </sheetViews>
  <sheetFormatPr defaultColWidth="10.625" defaultRowHeight="15.75" x14ac:dyDescent="0.25"/>
  <cols>
    <col min="1" max="1" width="40.875" customWidth="1"/>
    <col min="2" max="2" width="19.75" bestFit="1" customWidth="1"/>
    <col min="3" max="3" width="16.625" bestFit="1" customWidth="1"/>
    <col min="4" max="4" width="16.5" bestFit="1" customWidth="1"/>
    <col min="5" max="5" width="16.75" bestFit="1" customWidth="1"/>
    <col min="6" max="6" width="13.75" customWidth="1"/>
  </cols>
  <sheetData>
    <row r="1" spans="1:5" x14ac:dyDescent="0.25">
      <c r="A1" s="1" t="s">
        <v>113</v>
      </c>
    </row>
    <row r="4" spans="1:5" x14ac:dyDescent="0.25">
      <c r="A4" s="5" t="s">
        <v>0</v>
      </c>
      <c r="B4" s="5" t="s">
        <v>51</v>
      </c>
      <c r="C4" s="5" t="s">
        <v>52</v>
      </c>
      <c r="D4" s="5" t="s">
        <v>53</v>
      </c>
      <c r="E4" s="5" t="s">
        <v>54</v>
      </c>
    </row>
    <row r="5" spans="1:5" x14ac:dyDescent="0.25">
      <c r="A5" s="7" t="s">
        <v>20</v>
      </c>
      <c r="B5">
        <v>1</v>
      </c>
      <c r="C5">
        <v>1</v>
      </c>
      <c r="D5">
        <v>6</v>
      </c>
      <c r="E5">
        <v>2</v>
      </c>
    </row>
    <row r="6" spans="1:5" x14ac:dyDescent="0.25">
      <c r="A6" s="7" t="s">
        <v>22</v>
      </c>
      <c r="B6">
        <v>1</v>
      </c>
      <c r="C6">
        <v>1</v>
      </c>
      <c r="D6">
        <v>4</v>
      </c>
      <c r="E6">
        <v>3</v>
      </c>
    </row>
    <row r="7" spans="1:5" x14ac:dyDescent="0.25">
      <c r="A7" s="7" t="s">
        <v>10</v>
      </c>
      <c r="B7">
        <v>2</v>
      </c>
      <c r="C7">
        <v>3</v>
      </c>
      <c r="D7">
        <v>1</v>
      </c>
      <c r="E7">
        <v>2</v>
      </c>
    </row>
    <row r="8" spans="1:5" x14ac:dyDescent="0.25">
      <c r="A8" s="7" t="s">
        <v>21</v>
      </c>
      <c r="B8">
        <v>1</v>
      </c>
      <c r="C8">
        <v>5</v>
      </c>
      <c r="D8">
        <v>4</v>
      </c>
      <c r="E8">
        <v>2</v>
      </c>
    </row>
    <row r="9" spans="1:5" x14ac:dyDescent="0.25">
      <c r="A9" s="7" t="s">
        <v>15</v>
      </c>
      <c r="B9">
        <v>1</v>
      </c>
      <c r="C9">
        <v>3</v>
      </c>
      <c r="D9">
        <v>1</v>
      </c>
      <c r="E9">
        <v>4</v>
      </c>
    </row>
    <row r="10" spans="1:5" x14ac:dyDescent="0.25">
      <c r="A10" s="7" t="s">
        <v>19</v>
      </c>
      <c r="B10">
        <v>2</v>
      </c>
      <c r="C10">
        <v>2</v>
      </c>
      <c r="D10">
        <v>1</v>
      </c>
      <c r="E10">
        <v>2</v>
      </c>
    </row>
    <row r="11" spans="1:5" x14ac:dyDescent="0.25">
      <c r="A11" s="7" t="s">
        <v>18</v>
      </c>
      <c r="B11">
        <v>1</v>
      </c>
      <c r="C11">
        <v>3</v>
      </c>
      <c r="D11">
        <v>2</v>
      </c>
      <c r="E11">
        <v>2</v>
      </c>
    </row>
    <row r="12" spans="1:5" x14ac:dyDescent="0.25">
      <c r="A12" s="7" t="s">
        <v>56</v>
      </c>
      <c r="B12">
        <v>3</v>
      </c>
      <c r="C12">
        <v>2</v>
      </c>
      <c r="D12">
        <v>1</v>
      </c>
      <c r="E12">
        <v>1</v>
      </c>
    </row>
    <row r="15" spans="1:5" x14ac:dyDescent="0.25">
      <c r="A15" s="1" t="s">
        <v>114</v>
      </c>
    </row>
    <row r="16" spans="1:5" x14ac:dyDescent="0.25">
      <c r="A16" s="4"/>
      <c r="B16" s="3"/>
      <c r="C16" s="3"/>
      <c r="D16" s="3"/>
      <c r="E16" s="3"/>
    </row>
    <row r="17" spans="1:9" x14ac:dyDescent="0.25">
      <c r="A17" s="4" t="s">
        <v>59</v>
      </c>
      <c r="B17" s="3">
        <v>1</v>
      </c>
      <c r="C17" s="3">
        <v>1</v>
      </c>
      <c r="D17" s="3">
        <v>1</v>
      </c>
      <c r="E17" s="3">
        <v>1</v>
      </c>
    </row>
    <row r="18" spans="1:9" x14ac:dyDescent="0.25">
      <c r="A18" s="4" t="s">
        <v>60</v>
      </c>
      <c r="B18" s="3">
        <v>3</v>
      </c>
      <c r="C18" s="3">
        <v>5</v>
      </c>
      <c r="D18" s="3">
        <v>6</v>
      </c>
      <c r="E18" s="3">
        <v>4</v>
      </c>
    </row>
    <row r="19" spans="1:9" x14ac:dyDescent="0.25">
      <c r="A19" s="4" t="s">
        <v>61</v>
      </c>
      <c r="B19" s="3">
        <v>2</v>
      </c>
      <c r="C19" s="3">
        <v>4</v>
      </c>
      <c r="D19" s="3">
        <v>5</v>
      </c>
      <c r="E19" s="3">
        <v>3</v>
      </c>
    </row>
    <row r="20" spans="1:9" x14ac:dyDescent="0.25">
      <c r="A20" s="4" t="s">
        <v>62</v>
      </c>
      <c r="B20" s="3">
        <v>1</v>
      </c>
      <c r="C20" s="3">
        <v>2.5</v>
      </c>
      <c r="D20" s="3">
        <v>1.5</v>
      </c>
      <c r="E20" s="3">
        <v>2</v>
      </c>
    </row>
    <row r="21" spans="1:9" x14ac:dyDescent="0.25">
      <c r="A21" s="4" t="s">
        <v>41</v>
      </c>
      <c r="B21" s="3">
        <v>1.5</v>
      </c>
      <c r="C21" s="3">
        <v>2.5</v>
      </c>
      <c r="D21" s="3">
        <v>2.5</v>
      </c>
      <c r="E21" s="3">
        <v>2.25</v>
      </c>
    </row>
    <row r="22" spans="1:9" x14ac:dyDescent="0.25">
      <c r="A22" s="4" t="s">
        <v>63</v>
      </c>
      <c r="B22" s="3">
        <v>0.75590000000000002</v>
      </c>
      <c r="C22" s="3">
        <v>1.3089999999999999</v>
      </c>
      <c r="D22" s="3">
        <v>1.927</v>
      </c>
      <c r="E22" s="3">
        <v>0.88639999999999997</v>
      </c>
    </row>
    <row r="23" spans="1:9" x14ac:dyDescent="0.25">
      <c r="A23" s="4" t="s">
        <v>64</v>
      </c>
      <c r="B23" s="3">
        <v>0.26729999999999998</v>
      </c>
      <c r="C23" s="3">
        <v>0.46289999999999998</v>
      </c>
      <c r="D23" s="3">
        <v>0.68140000000000001</v>
      </c>
      <c r="E23" s="3">
        <v>0.31340000000000001</v>
      </c>
    </row>
    <row r="25" spans="1:9" x14ac:dyDescent="0.25">
      <c r="A25" s="6" t="s">
        <v>65</v>
      </c>
      <c r="B25" s="2"/>
      <c r="C25" s="2"/>
      <c r="D25" s="2"/>
      <c r="E25" s="2"/>
    </row>
    <row r="26" spans="1:9" x14ac:dyDescent="0.25">
      <c r="A26" s="4" t="s">
        <v>66</v>
      </c>
      <c r="B26" s="2">
        <v>1</v>
      </c>
      <c r="C26" s="2"/>
      <c r="D26" s="2"/>
      <c r="E26" s="2"/>
      <c r="F26" s="2"/>
      <c r="G26" s="2"/>
      <c r="H26" s="2"/>
      <c r="I26" s="2"/>
    </row>
    <row r="27" spans="1:9" x14ac:dyDescent="0.25">
      <c r="A27" s="4" t="s">
        <v>67</v>
      </c>
      <c r="B27" s="2">
        <v>6</v>
      </c>
      <c r="C27" s="2"/>
      <c r="D27" s="2"/>
      <c r="E27" s="2"/>
      <c r="F27" s="2"/>
      <c r="G27" s="2"/>
      <c r="H27" s="2"/>
      <c r="I27" s="2"/>
    </row>
    <row r="28" spans="1:9" x14ac:dyDescent="0.25">
      <c r="A28" s="4" t="s">
        <v>68</v>
      </c>
      <c r="B28" s="2">
        <v>0.05</v>
      </c>
      <c r="C28" s="2"/>
      <c r="D28" s="2"/>
      <c r="E28" s="2"/>
      <c r="F28" s="2"/>
      <c r="G28" s="2"/>
      <c r="H28" s="2"/>
      <c r="I28" s="2"/>
    </row>
    <row r="29" spans="1:9" x14ac:dyDescent="0.25">
      <c r="A29" s="4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4" t="s">
        <v>69</v>
      </c>
      <c r="B30" s="3" t="s">
        <v>115</v>
      </c>
      <c r="C30" s="3" t="s">
        <v>71</v>
      </c>
      <c r="D30" s="3" t="s">
        <v>72</v>
      </c>
      <c r="E30" s="3" t="s">
        <v>73</v>
      </c>
      <c r="F30" s="3" t="s">
        <v>74</v>
      </c>
      <c r="G30" s="3"/>
      <c r="H30" s="2"/>
      <c r="I30" s="2"/>
    </row>
    <row r="31" spans="1:9" x14ac:dyDescent="0.25">
      <c r="A31" s="4" t="s">
        <v>75</v>
      </c>
      <c r="B31" s="3">
        <v>-1</v>
      </c>
      <c r="C31" s="3" t="s">
        <v>116</v>
      </c>
      <c r="D31" s="3" t="s">
        <v>77</v>
      </c>
      <c r="E31" s="3" t="s">
        <v>78</v>
      </c>
      <c r="F31" s="3">
        <v>0.43059999999999998</v>
      </c>
      <c r="G31" s="3" t="s">
        <v>79</v>
      </c>
      <c r="H31" s="2"/>
      <c r="I31" s="2"/>
    </row>
    <row r="32" spans="1:9" x14ac:dyDescent="0.25">
      <c r="A32" s="4" t="s">
        <v>80</v>
      </c>
      <c r="B32" s="3">
        <v>-1</v>
      </c>
      <c r="C32" s="3" t="s">
        <v>116</v>
      </c>
      <c r="D32" s="3" t="s">
        <v>77</v>
      </c>
      <c r="E32" s="3" t="s">
        <v>78</v>
      </c>
      <c r="F32" s="3">
        <v>0.43059999999999998</v>
      </c>
      <c r="G32" s="3" t="s">
        <v>84</v>
      </c>
      <c r="H32" s="2"/>
      <c r="I32" s="2"/>
    </row>
    <row r="33" spans="1:9" x14ac:dyDescent="0.25">
      <c r="A33" s="4" t="s">
        <v>85</v>
      </c>
      <c r="B33" s="3">
        <v>-0.75</v>
      </c>
      <c r="C33" s="3" t="s">
        <v>117</v>
      </c>
      <c r="D33" s="3" t="s">
        <v>77</v>
      </c>
      <c r="E33" s="3" t="s">
        <v>78</v>
      </c>
      <c r="F33" s="3">
        <v>0.66139999999999999</v>
      </c>
      <c r="G33" s="3" t="s">
        <v>87</v>
      </c>
      <c r="H33" s="2"/>
      <c r="I33" s="2"/>
    </row>
    <row r="34" spans="1:9" x14ac:dyDescent="0.25">
      <c r="A34" s="4" t="s">
        <v>88</v>
      </c>
      <c r="B34" s="3">
        <v>0</v>
      </c>
      <c r="C34" s="3" t="s">
        <v>118</v>
      </c>
      <c r="D34" s="3" t="s">
        <v>77</v>
      </c>
      <c r="E34" s="3" t="s">
        <v>78</v>
      </c>
      <c r="F34" s="3" t="s">
        <v>119</v>
      </c>
      <c r="G34" s="3" t="s">
        <v>90</v>
      </c>
      <c r="H34" s="2"/>
      <c r="I34" s="2"/>
    </row>
    <row r="35" spans="1:9" x14ac:dyDescent="0.25">
      <c r="A35" s="4" t="s">
        <v>91</v>
      </c>
      <c r="B35" s="3">
        <v>0.25</v>
      </c>
      <c r="C35" s="3" t="s">
        <v>120</v>
      </c>
      <c r="D35" s="3" t="s">
        <v>77</v>
      </c>
      <c r="E35" s="3" t="s">
        <v>78</v>
      </c>
      <c r="F35" s="3">
        <v>0.98040000000000005</v>
      </c>
      <c r="G35" s="3" t="s">
        <v>94</v>
      </c>
      <c r="H35" s="2"/>
      <c r="I35" s="2"/>
    </row>
    <row r="36" spans="1:9" x14ac:dyDescent="0.25">
      <c r="A36" s="4" t="s">
        <v>95</v>
      </c>
      <c r="B36" s="3">
        <v>0.25</v>
      </c>
      <c r="C36" s="3" t="s">
        <v>120</v>
      </c>
      <c r="D36" s="3" t="s">
        <v>77</v>
      </c>
      <c r="E36" s="3" t="s">
        <v>78</v>
      </c>
      <c r="F36" s="3">
        <v>0.98040000000000005</v>
      </c>
      <c r="G36" s="3" t="s">
        <v>97</v>
      </c>
      <c r="H36" s="2"/>
      <c r="I36" s="2"/>
    </row>
    <row r="37" spans="1:9" x14ac:dyDescent="0.25">
      <c r="A37" s="4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4" t="s">
        <v>98</v>
      </c>
      <c r="B38" s="3" t="s">
        <v>99</v>
      </c>
      <c r="C38" s="3" t="s">
        <v>100</v>
      </c>
      <c r="D38" s="3" t="s">
        <v>115</v>
      </c>
      <c r="E38" s="3" t="s">
        <v>101</v>
      </c>
      <c r="F38" s="3" t="s">
        <v>102</v>
      </c>
      <c r="G38" s="3" t="s">
        <v>103</v>
      </c>
      <c r="H38" s="3" t="s">
        <v>104</v>
      </c>
      <c r="I38" s="3" t="s">
        <v>105</v>
      </c>
    </row>
    <row r="39" spans="1:9" x14ac:dyDescent="0.25">
      <c r="A39" s="4" t="s">
        <v>75</v>
      </c>
      <c r="B39" s="3">
        <v>1.5</v>
      </c>
      <c r="C39" s="3">
        <v>2.5</v>
      </c>
      <c r="D39" s="3">
        <v>-1</v>
      </c>
      <c r="E39" s="3">
        <v>0.6512</v>
      </c>
      <c r="F39" s="3">
        <v>8</v>
      </c>
      <c r="G39" s="3">
        <v>8</v>
      </c>
      <c r="H39" s="3">
        <v>2.1720000000000002</v>
      </c>
      <c r="I39" s="3">
        <v>28</v>
      </c>
    </row>
    <row r="40" spans="1:9" x14ac:dyDescent="0.25">
      <c r="A40" s="4" t="s">
        <v>80</v>
      </c>
      <c r="B40" s="3">
        <v>1.5</v>
      </c>
      <c r="C40" s="3">
        <v>2.5</v>
      </c>
      <c r="D40" s="3">
        <v>-1</v>
      </c>
      <c r="E40" s="3">
        <v>0.6512</v>
      </c>
      <c r="F40" s="3">
        <v>8</v>
      </c>
      <c r="G40" s="3">
        <v>8</v>
      </c>
      <c r="H40" s="3">
        <v>2.1720000000000002</v>
      </c>
      <c r="I40" s="3">
        <v>28</v>
      </c>
    </row>
    <row r="41" spans="1:9" x14ac:dyDescent="0.25">
      <c r="A41" s="4" t="s">
        <v>85</v>
      </c>
      <c r="B41" s="3">
        <v>1.5</v>
      </c>
      <c r="C41" s="3">
        <v>2.25</v>
      </c>
      <c r="D41" s="3">
        <v>-0.75</v>
      </c>
      <c r="E41" s="3">
        <v>0.6512</v>
      </c>
      <c r="F41" s="3">
        <v>8</v>
      </c>
      <c r="G41" s="3">
        <v>8</v>
      </c>
      <c r="H41" s="3">
        <v>1.629</v>
      </c>
      <c r="I41" s="3">
        <v>28</v>
      </c>
    </row>
    <row r="42" spans="1:9" x14ac:dyDescent="0.25">
      <c r="A42" s="4" t="s">
        <v>88</v>
      </c>
      <c r="B42" s="3">
        <v>2.5</v>
      </c>
      <c r="C42" s="3">
        <v>2.5</v>
      </c>
      <c r="D42" s="3">
        <v>0</v>
      </c>
      <c r="E42" s="3">
        <v>0.6512</v>
      </c>
      <c r="F42" s="3">
        <v>8</v>
      </c>
      <c r="G42" s="3">
        <v>8</v>
      </c>
      <c r="H42" s="3">
        <v>0</v>
      </c>
      <c r="I42" s="3">
        <v>28</v>
      </c>
    </row>
    <row r="43" spans="1:9" x14ac:dyDescent="0.25">
      <c r="A43" s="4" t="s">
        <v>91</v>
      </c>
      <c r="B43" s="3">
        <v>2.5</v>
      </c>
      <c r="C43" s="3">
        <v>2.25</v>
      </c>
      <c r="D43" s="3">
        <v>0.25</v>
      </c>
      <c r="E43" s="3">
        <v>0.6512</v>
      </c>
      <c r="F43" s="3">
        <v>8</v>
      </c>
      <c r="G43" s="3">
        <v>8</v>
      </c>
      <c r="H43" s="3">
        <v>0.54290000000000005</v>
      </c>
      <c r="I43" s="3">
        <v>28</v>
      </c>
    </row>
    <row r="44" spans="1:9" x14ac:dyDescent="0.25">
      <c r="A44" s="4" t="s">
        <v>95</v>
      </c>
      <c r="B44" s="3">
        <v>2.5</v>
      </c>
      <c r="C44" s="3">
        <v>2.25</v>
      </c>
      <c r="D44" s="3">
        <v>0.25</v>
      </c>
      <c r="E44" s="3">
        <v>0.6512</v>
      </c>
      <c r="F44" s="3">
        <v>8</v>
      </c>
      <c r="G44" s="3">
        <v>8</v>
      </c>
      <c r="H44" s="3">
        <v>0.54290000000000005</v>
      </c>
      <c r="I44" s="3">
        <v>28</v>
      </c>
    </row>
    <row r="45" spans="1:9" x14ac:dyDescent="0.25"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1"/>
      <c r="B46" s="7"/>
      <c r="C46" s="7"/>
      <c r="D46" s="7"/>
      <c r="E46" s="7"/>
      <c r="F46" s="7"/>
      <c r="G46" s="7"/>
      <c r="H46" s="7"/>
      <c r="I46" s="7"/>
    </row>
    <row r="47" spans="1:9" x14ac:dyDescent="0.25">
      <c r="A47" s="4"/>
      <c r="B47" s="3"/>
      <c r="C47" s="3"/>
      <c r="D47" s="3"/>
      <c r="E47" s="3"/>
      <c r="F47" s="7"/>
      <c r="G47" s="7"/>
      <c r="H47" s="7"/>
      <c r="I47" s="7"/>
    </row>
    <row r="48" spans="1:9" x14ac:dyDescent="0.25">
      <c r="A48" s="4"/>
      <c r="B48" s="3"/>
      <c r="C48" s="3"/>
      <c r="D48" s="3"/>
      <c r="E48" s="3"/>
      <c r="F48" s="7"/>
      <c r="G48" s="7"/>
      <c r="H48" s="7"/>
      <c r="I48" s="7"/>
    </row>
    <row r="49" spans="1:9" x14ac:dyDescent="0.25">
      <c r="A49" s="4"/>
      <c r="B49" s="3"/>
      <c r="C49" s="3"/>
      <c r="D49" s="3"/>
      <c r="E49" s="3"/>
      <c r="F49" s="7"/>
      <c r="G49" s="7"/>
      <c r="H49" s="7"/>
      <c r="I49" s="7"/>
    </row>
    <row r="50" spans="1:9" x14ac:dyDescent="0.25">
      <c r="A50" s="4"/>
      <c r="B50" s="3"/>
      <c r="C50" s="3"/>
      <c r="D50" s="3"/>
      <c r="E50" s="3"/>
      <c r="F50" s="7"/>
      <c r="G50" s="7"/>
      <c r="H50" s="7"/>
      <c r="I50" s="7"/>
    </row>
    <row r="51" spans="1:9" x14ac:dyDescent="0.25">
      <c r="A51" s="4"/>
      <c r="B51" s="3"/>
      <c r="C51" s="3"/>
      <c r="D51" s="3"/>
      <c r="E51" s="3"/>
      <c r="F51" s="7"/>
      <c r="G51" s="7"/>
      <c r="H51" s="7"/>
      <c r="I51" s="7"/>
    </row>
    <row r="52" spans="1:9" x14ac:dyDescent="0.25">
      <c r="A52" s="4"/>
      <c r="B52" s="3"/>
      <c r="C52" s="3"/>
      <c r="D52" s="3"/>
      <c r="E52" s="3"/>
      <c r="F52" s="7"/>
      <c r="G52" s="7"/>
      <c r="H52" s="7"/>
      <c r="I52" s="7"/>
    </row>
    <row r="53" spans="1:9" x14ac:dyDescent="0.25">
      <c r="A53" s="4"/>
      <c r="B53" s="3"/>
      <c r="C53" s="3"/>
      <c r="D53" s="3"/>
      <c r="E53" s="3"/>
      <c r="F53" s="7"/>
      <c r="G53" s="7"/>
      <c r="H53" s="7"/>
      <c r="I53" s="7"/>
    </row>
    <row r="54" spans="1:9" x14ac:dyDescent="0.25">
      <c r="A54" s="4"/>
      <c r="B54" s="3"/>
      <c r="C54" s="3"/>
      <c r="D54" s="3"/>
      <c r="E54" s="3"/>
      <c r="F54" s="7"/>
      <c r="G54" s="7"/>
      <c r="H54" s="7"/>
      <c r="I54" s="7"/>
    </row>
    <row r="55" spans="1:9" x14ac:dyDescent="0.25">
      <c r="A55" s="4"/>
      <c r="B55" s="3"/>
      <c r="C55" s="3"/>
      <c r="D55" s="3"/>
      <c r="E55" s="3"/>
      <c r="F55" s="7"/>
      <c r="G55" s="7"/>
      <c r="H55" s="7"/>
      <c r="I55" s="7"/>
    </row>
    <row r="56" spans="1:9" x14ac:dyDescent="0.25">
      <c r="A56" s="4"/>
      <c r="B56" s="3"/>
      <c r="C56" s="3"/>
      <c r="D56" s="3"/>
      <c r="E56" s="3"/>
      <c r="F56" s="7"/>
      <c r="G56" s="7"/>
      <c r="H56" s="7"/>
      <c r="I56" s="7"/>
    </row>
    <row r="57" spans="1:9" x14ac:dyDescent="0.25">
      <c r="A57" s="4"/>
      <c r="B57" s="3"/>
      <c r="C57" s="3"/>
      <c r="D57" s="3"/>
      <c r="E57" s="3"/>
      <c r="F57" s="7"/>
      <c r="G57" s="7"/>
      <c r="H57" s="7"/>
      <c r="I57" s="7"/>
    </row>
    <row r="58" spans="1:9" x14ac:dyDescent="0.25">
      <c r="A58" s="4"/>
      <c r="B58" s="3"/>
      <c r="C58" s="3"/>
      <c r="D58" s="3"/>
      <c r="E58" s="3"/>
      <c r="F58" s="7"/>
      <c r="G58" s="7"/>
      <c r="H58" s="7"/>
      <c r="I58" s="7"/>
    </row>
    <row r="59" spans="1:9" x14ac:dyDescent="0.25">
      <c r="A59" s="4"/>
      <c r="B59" s="3"/>
      <c r="C59" s="3"/>
      <c r="D59" s="3"/>
      <c r="E59" s="3"/>
      <c r="F59" s="7"/>
      <c r="G59" s="7"/>
      <c r="H59" s="7"/>
      <c r="I59" s="7"/>
    </row>
    <row r="60" spans="1:9" x14ac:dyDescent="0.25">
      <c r="A60" s="4"/>
      <c r="B60" s="3"/>
      <c r="C60" s="3"/>
      <c r="D60" s="3"/>
      <c r="E60" s="3"/>
      <c r="F60" s="7"/>
      <c r="G60" s="7"/>
      <c r="H60" s="7"/>
      <c r="I60" s="7"/>
    </row>
    <row r="61" spans="1:9" x14ac:dyDescent="0.25">
      <c r="A61" s="4"/>
      <c r="B61" s="3"/>
      <c r="C61" s="3"/>
      <c r="D61" s="3"/>
      <c r="E61" s="3"/>
      <c r="F61" s="7"/>
      <c r="G61" s="7"/>
      <c r="H61" s="7"/>
      <c r="I61" s="7"/>
    </row>
    <row r="62" spans="1:9" x14ac:dyDescent="0.25">
      <c r="A62" s="4"/>
      <c r="B62" s="3"/>
      <c r="C62" s="3"/>
      <c r="D62" s="3"/>
      <c r="E62" s="3"/>
      <c r="F62" s="7"/>
      <c r="G62" s="7"/>
      <c r="H62" s="7"/>
      <c r="I62" s="7"/>
    </row>
    <row r="63" spans="1:9" x14ac:dyDescent="0.25">
      <c r="A63" s="4"/>
      <c r="B63" s="3"/>
      <c r="C63" s="3"/>
      <c r="D63" s="3"/>
      <c r="E63" s="3"/>
      <c r="F63" s="7"/>
      <c r="G63" s="7"/>
      <c r="H63" s="7"/>
      <c r="I63" s="7"/>
    </row>
    <row r="64" spans="1:9" x14ac:dyDescent="0.25">
      <c r="A64" s="4"/>
      <c r="B64" s="2"/>
      <c r="C64" s="2"/>
      <c r="D64" s="2"/>
      <c r="E64" s="2"/>
    </row>
    <row r="65" spans="1:5" x14ac:dyDescent="0.25">
      <c r="A65" s="4"/>
      <c r="B65" s="2"/>
      <c r="C65" s="2"/>
      <c r="D65" s="2"/>
      <c r="E65" s="2"/>
    </row>
    <row r="66" spans="1:5" x14ac:dyDescent="0.25">
      <c r="A66" s="4"/>
      <c r="B66" s="3"/>
      <c r="C66" s="3"/>
      <c r="D66" s="3"/>
      <c r="E66" s="3"/>
    </row>
    <row r="67" spans="1:5" x14ac:dyDescent="0.25">
      <c r="A67" s="4"/>
      <c r="B67" s="3"/>
      <c r="C67" s="3"/>
      <c r="D67" s="3"/>
      <c r="E67" s="3"/>
    </row>
    <row r="68" spans="1:5" x14ac:dyDescent="0.25">
      <c r="A68" s="4"/>
      <c r="B68" s="3"/>
      <c r="C68" s="3"/>
      <c r="D68" s="3"/>
      <c r="E68" s="3"/>
    </row>
    <row r="69" spans="1:5" x14ac:dyDescent="0.25">
      <c r="A69" s="4"/>
      <c r="B69" s="3"/>
      <c r="C69" s="3"/>
      <c r="D69" s="3"/>
      <c r="E69" s="3"/>
    </row>
    <row r="70" spans="1:5" x14ac:dyDescent="0.25">
      <c r="A70" s="4"/>
      <c r="B70" s="3"/>
      <c r="C70" s="3"/>
      <c r="D70" s="3"/>
      <c r="E70" s="3"/>
    </row>
    <row r="71" spans="1:5" x14ac:dyDescent="0.25">
      <c r="A71" s="4"/>
      <c r="B71" s="3"/>
      <c r="C71" s="3"/>
      <c r="D71" s="3"/>
      <c r="E71" s="3"/>
    </row>
    <row r="72" spans="1:5" x14ac:dyDescent="0.25">
      <c r="B72" s="7"/>
      <c r="C72" s="7"/>
      <c r="D72" s="7"/>
      <c r="E72" s="7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4b (IF quantification)</vt:lpstr>
      <vt:lpstr>Fig 4c</vt:lpstr>
      <vt:lpstr>Fig 4g (% fibrosis)</vt:lpstr>
      <vt:lpstr>Fig 4i (vessels hpf)</vt:lpstr>
      <vt:lpstr>Fig 4l (nerves hpf)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Pellegrini, Marco</cp:lastModifiedBy>
  <cp:revision/>
  <dcterms:created xsi:type="dcterms:W3CDTF">2025-12-31T04:12:35Z</dcterms:created>
  <dcterms:modified xsi:type="dcterms:W3CDTF">2026-01-19T08:48:38Z</dcterms:modified>
  <cp:category/>
  <cp:contentStatus/>
</cp:coreProperties>
</file>